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giulia_rossi\2025\Procedure\P.A. Dm per Otorinolaringoialtria_LM\3. Disciplinare\"/>
    </mc:Choice>
  </mc:AlternateContent>
  <xr:revisionPtr revIDLastSave="0" documentId="13_ncr:1_{97D235B3-047F-4DA0-8312-58A8B1FB0B34}" xr6:coauthVersionLast="47" xr6:coauthVersionMax="47" xr10:uidLastSave="{00000000-0000-0000-0000-000000000000}"/>
  <bookViews>
    <workbookView xWindow="-28920" yWindow="4875" windowWidth="29040" windowHeight="15840" xr2:uid="{00000000-000D-0000-FFFF-FFFF00000000}"/>
  </bookViews>
  <sheets>
    <sheet name="IMPORTO COMPLESSIVO APPAL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4" i="1" l="1"/>
  <c r="R81" i="1"/>
  <c r="R79" i="1"/>
  <c r="R76" i="1"/>
  <c r="R39" i="1"/>
  <c r="R35" i="1"/>
  <c r="R33" i="1"/>
  <c r="R31" i="1"/>
  <c r="R29" i="1"/>
  <c r="R27" i="1"/>
  <c r="R21" i="1"/>
  <c r="R22" i="1"/>
  <c r="R23" i="1"/>
  <c r="R24" i="1"/>
  <c r="R25" i="1"/>
  <c r="R20" i="1"/>
  <c r="R13" i="1"/>
  <c r="R12" i="1"/>
  <c r="R10" i="1"/>
  <c r="R7" i="1"/>
  <c r="R6" i="1"/>
  <c r="R5" i="1"/>
  <c r="K84" i="1" l="1"/>
  <c r="K81" i="1"/>
  <c r="K79" i="1"/>
  <c r="K76" i="1"/>
  <c r="K39" i="1"/>
  <c r="K35" i="1"/>
  <c r="K33" i="1"/>
  <c r="K31" i="1"/>
  <c r="K29" i="1"/>
  <c r="K27" i="1"/>
  <c r="K21" i="1"/>
  <c r="K22" i="1"/>
  <c r="K23" i="1"/>
  <c r="K24" i="1"/>
  <c r="K25" i="1"/>
  <c r="K20" i="1"/>
  <c r="K13" i="1"/>
  <c r="K12" i="1"/>
  <c r="K10" i="1"/>
  <c r="K7" i="1"/>
  <c r="K6" i="1"/>
  <c r="K5" i="1"/>
  <c r="H84" i="1" l="1"/>
  <c r="H82" i="1"/>
  <c r="H81" i="1"/>
  <c r="H79" i="1"/>
  <c r="H77" i="1"/>
  <c r="H76" i="1"/>
  <c r="H74" i="1"/>
  <c r="H73" i="1"/>
  <c r="H72" i="1"/>
  <c r="H71" i="1"/>
  <c r="H69" i="1"/>
  <c r="H68" i="1"/>
  <c r="H67" i="1"/>
  <c r="H65" i="1"/>
  <c r="H64" i="1"/>
  <c r="H63" i="1"/>
  <c r="H62" i="1"/>
  <c r="H61" i="1"/>
  <c r="H60" i="1"/>
  <c r="H58" i="1"/>
  <c r="H57" i="1"/>
  <c r="H56" i="1"/>
  <c r="H55" i="1"/>
  <c r="H53" i="1"/>
  <c r="H52" i="1"/>
  <c r="H51" i="1"/>
  <c r="H49" i="1"/>
  <c r="H48" i="1"/>
  <c r="H47" i="1"/>
  <c r="H46" i="1"/>
  <c r="H44" i="1"/>
  <c r="H43" i="1"/>
  <c r="H42" i="1"/>
  <c r="H41" i="1"/>
  <c r="H40" i="1"/>
  <c r="H39" i="1"/>
  <c r="H37" i="1"/>
  <c r="H36" i="1"/>
  <c r="H35" i="1"/>
  <c r="H33" i="1"/>
  <c r="H31" i="1"/>
  <c r="H29" i="1"/>
  <c r="H28" i="1"/>
  <c r="H27" i="1"/>
  <c r="H25" i="1"/>
  <c r="H24" i="1"/>
  <c r="H23" i="1"/>
  <c r="H22" i="1"/>
  <c r="H21" i="1"/>
  <c r="H20" i="1"/>
  <c r="H18" i="1"/>
  <c r="H17" i="1"/>
  <c r="H16" i="1"/>
  <c r="H15" i="1"/>
  <c r="H14" i="1"/>
  <c r="H12" i="1"/>
  <c r="H10" i="1"/>
  <c r="H8" i="1"/>
  <c r="H7" i="1"/>
  <c r="H6" i="1"/>
  <c r="H5" i="1"/>
  <c r="I84" i="1" l="1"/>
  <c r="O84" i="1" s="1"/>
  <c r="J84" i="1"/>
  <c r="I81" i="1"/>
  <c r="O81" i="1" s="1"/>
  <c r="J81" i="1"/>
  <c r="I79" i="1"/>
  <c r="O79" i="1" s="1"/>
  <c r="J79" i="1"/>
  <c r="J76" i="1"/>
  <c r="I76" i="1"/>
  <c r="O76" i="1" s="1"/>
  <c r="I39" i="1"/>
  <c r="O39" i="1" s="1"/>
  <c r="J39" i="1"/>
  <c r="J35" i="1"/>
  <c r="I35" i="1"/>
  <c r="O35" i="1" s="1"/>
  <c r="I33" i="1"/>
  <c r="O33" i="1" s="1"/>
  <c r="J33" i="1"/>
  <c r="I31" i="1"/>
  <c r="O31" i="1" s="1"/>
  <c r="J31" i="1"/>
  <c r="I29" i="1"/>
  <c r="O29" i="1" s="1"/>
  <c r="J29" i="1"/>
  <c r="I27" i="1"/>
  <c r="O27" i="1" s="1"/>
  <c r="J27" i="1"/>
  <c r="I25" i="1"/>
  <c r="O25" i="1" s="1"/>
  <c r="J25" i="1"/>
  <c r="I24" i="1"/>
  <c r="O24" i="1" s="1"/>
  <c r="J24" i="1"/>
  <c r="I23" i="1"/>
  <c r="O23" i="1" s="1"/>
  <c r="J23" i="1"/>
  <c r="I22" i="1"/>
  <c r="O22" i="1" s="1"/>
  <c r="J22" i="1"/>
  <c r="I21" i="1"/>
  <c r="O21" i="1" s="1"/>
  <c r="J21" i="1"/>
  <c r="I20" i="1"/>
  <c r="O20" i="1" s="1"/>
  <c r="J20" i="1"/>
  <c r="I13" i="1"/>
  <c r="O13" i="1" s="1"/>
  <c r="J13" i="1"/>
  <c r="I12" i="1"/>
  <c r="O12" i="1" s="1"/>
  <c r="J12" i="1"/>
  <c r="I10" i="1"/>
  <c r="O10" i="1" s="1"/>
  <c r="J10" i="1"/>
  <c r="J7" i="1"/>
  <c r="I7" i="1"/>
  <c r="O7" i="1" s="1"/>
  <c r="I6" i="1"/>
  <c r="O6" i="1" s="1"/>
  <c r="J6" i="1"/>
  <c r="I5" i="1"/>
  <c r="O5" i="1" s="1"/>
  <c r="J5" i="1"/>
  <c r="H96" i="1" l="1"/>
  <c r="L84" i="1"/>
  <c r="M84" i="1"/>
  <c r="N84" i="1"/>
  <c r="L81" i="1"/>
  <c r="M81" i="1"/>
  <c r="N81" i="1"/>
  <c r="L79" i="1"/>
  <c r="M79" i="1"/>
  <c r="N79" i="1"/>
  <c r="L76" i="1"/>
  <c r="M76" i="1"/>
  <c r="N76" i="1"/>
  <c r="L39" i="1"/>
  <c r="M39" i="1"/>
  <c r="N39" i="1"/>
  <c r="L35" i="1"/>
  <c r="M35" i="1"/>
  <c r="N35" i="1"/>
  <c r="L33" i="1"/>
  <c r="M33" i="1"/>
  <c r="N33" i="1"/>
  <c r="L31" i="1"/>
  <c r="M31" i="1"/>
  <c r="N31" i="1"/>
  <c r="N29" i="1"/>
  <c r="L29" i="1"/>
  <c r="M29" i="1"/>
  <c r="L27" i="1"/>
  <c r="M27" i="1"/>
  <c r="N27" i="1"/>
  <c r="L25" i="1"/>
  <c r="N25" i="1"/>
  <c r="M25" i="1"/>
  <c r="N24" i="1"/>
  <c r="L24" i="1"/>
  <c r="M24" i="1"/>
  <c r="L23" i="1"/>
  <c r="N23" i="1"/>
  <c r="M23" i="1"/>
  <c r="M22" i="1"/>
  <c r="L22" i="1"/>
  <c r="N22" i="1"/>
  <c r="L21" i="1"/>
  <c r="M21" i="1"/>
  <c r="N21" i="1"/>
  <c r="N20" i="1"/>
  <c r="L20" i="1"/>
  <c r="M20" i="1"/>
  <c r="L13" i="1"/>
  <c r="M13" i="1"/>
  <c r="N13" i="1"/>
  <c r="M12" i="1"/>
  <c r="L12" i="1"/>
  <c r="N12" i="1"/>
  <c r="M10" i="1"/>
  <c r="N10" i="1"/>
  <c r="L10" i="1"/>
  <c r="M7" i="1"/>
  <c r="N7" i="1"/>
  <c r="I85" i="1"/>
  <c r="M6" i="1"/>
  <c r="N6" i="1"/>
  <c r="L6" i="1"/>
  <c r="N5" i="1"/>
  <c r="M5" i="1"/>
  <c r="H90" i="1"/>
  <c r="L5" i="1"/>
  <c r="H91" i="1"/>
  <c r="P5" i="1" l="1"/>
  <c r="P6" i="1"/>
  <c r="P10" i="1"/>
  <c r="Q10" i="1" s="1"/>
  <c r="P12" i="1"/>
  <c r="Q12" i="1" s="1"/>
  <c r="P13" i="1"/>
  <c r="P20" i="1"/>
  <c r="P21" i="1"/>
  <c r="P22" i="1"/>
  <c r="P23" i="1"/>
  <c r="P24" i="1"/>
  <c r="P25" i="1"/>
  <c r="P27" i="1"/>
  <c r="Q27" i="1" s="1"/>
  <c r="P29" i="1"/>
  <c r="P31" i="1"/>
  <c r="P33" i="1"/>
  <c r="P35" i="1"/>
  <c r="Q35" i="1" s="1"/>
  <c r="P39" i="1"/>
  <c r="Q39" i="1" s="1"/>
  <c r="P76" i="1"/>
  <c r="Q76" i="1" s="1"/>
  <c r="P79" i="1"/>
  <c r="P81" i="1"/>
  <c r="Q81" i="1" s="1"/>
  <c r="P84" i="1"/>
  <c r="Q84" i="1"/>
  <c r="Q79" i="1"/>
  <c r="Q33" i="1"/>
  <c r="Q31" i="1"/>
  <c r="Q29" i="1"/>
  <c r="Q25" i="1"/>
  <c r="Q24" i="1"/>
  <c r="Q23" i="1"/>
  <c r="Q22" i="1"/>
  <c r="Q21" i="1"/>
  <c r="Q20" i="1"/>
  <c r="Q13" i="1"/>
  <c r="Q6" i="1"/>
  <c r="Q5" i="1"/>
  <c r="H94" i="1"/>
  <c r="L7" i="1"/>
  <c r="P7" i="1" s="1"/>
  <c r="H95" i="1"/>
  <c r="H92" i="1"/>
  <c r="H93" i="1"/>
  <c r="H97" i="1" l="1"/>
  <c r="Q7" i="1"/>
  <c r="H98" i="1"/>
</calcChain>
</file>

<file path=xl/sharedStrings.xml><?xml version="1.0" encoding="utf-8"?>
<sst xmlns="http://schemas.openxmlformats.org/spreadsheetml/2006/main" count="212" uniqueCount="161">
  <si>
    <t>Totale importo annuale, I.E.</t>
  </si>
  <si>
    <t>Totale importo quadriennale a base d'asta, I.E.</t>
  </si>
  <si>
    <t>Proroga 9 mesi, I.E.</t>
  </si>
  <si>
    <t>lotto</t>
  </si>
  <si>
    <t>voce</t>
  </si>
  <si>
    <t>descrizione articolo</t>
  </si>
  <si>
    <t>campionatura</t>
  </si>
  <si>
    <t xml:space="preserve">prezzo unitario per u.m. </t>
  </si>
  <si>
    <t>DISPOSITIVI DI DRENAGGIO E RACCOLTA LIQUIDI</t>
  </si>
  <si>
    <r>
      <t xml:space="preserve">Cannula di aspirazione </t>
    </r>
    <r>
      <rPr>
        <sz val="10"/>
        <rFont val="Calibri"/>
        <family val="2"/>
      </rPr>
      <t>monouso sterile</t>
    </r>
    <r>
      <rPr>
        <b/>
        <sz val="10"/>
        <rFont val="Calibri"/>
        <family val="2"/>
      </rPr>
      <t xml:space="preserve"> in acciaio di grado medicale</t>
    </r>
    <r>
      <rPr>
        <sz val="10"/>
        <rFont val="Calibri"/>
        <family val="2"/>
      </rPr>
      <t xml:space="preserve">, </t>
    </r>
    <r>
      <rPr>
        <b/>
        <sz val="10"/>
        <rFont val="Calibri"/>
        <family val="2"/>
      </rPr>
      <t>nasale</t>
    </r>
    <r>
      <rPr>
        <sz val="10"/>
        <rFont val="Calibri"/>
        <family val="2"/>
      </rPr>
      <t xml:space="preserve">, completa di manipolo con foro per controllo aspirazione, angolata con punta arrotondata atraumatica e diametro cannula uniforme nell'intera lunghezza. Diametro est.da circa 2,0mm a 4,0mm lunghezza complessiva da 130 a 160mm circa.                                                                </t>
    </r>
  </si>
  <si>
    <t>4 pezzi varie misure</t>
  </si>
  <si>
    <r>
      <t xml:space="preserve">Serbatoio per aspirazione di sangue e liquidi in fase post operatoria, da collegare a drenaggi in silicone. </t>
    </r>
    <r>
      <rPr>
        <sz val="10"/>
        <rFont val="Calibri"/>
        <family val="2"/>
      </rPr>
      <t>In silicone, munito di scala graduata, capacità 100ml, con valvSerbatoio per aspirazione di sangue e liquidi in fase post operatoria, da collegare a drenaggi in siliconeola di non ritorno interna, provvisto di raccordo per il collegamento al drenaggio. Confezionato singolarmente in doppia busta.</t>
    </r>
  </si>
  <si>
    <t>4 pezzi</t>
  </si>
  <si>
    <t>a</t>
  </si>
  <si>
    <r>
      <t xml:space="preserve">Tubo di drenaggio postoperatorio Jackson Pratt- sezione piatta </t>
    </r>
    <r>
      <rPr>
        <sz val="10"/>
        <rFont val="Calibri"/>
        <family val="2"/>
      </rPr>
      <t>costituito da una parte a sezione piatta forata radiopaca, con scanalature interne anticollabimento, raccordata ad una sezione circolare in silicone trasparente. Lunghezza totale da 65 a 110cm, con fori. Diversi diametri. In doppia confezione sterile</t>
    </r>
  </si>
  <si>
    <t>b</t>
  </si>
  <si>
    <r>
      <t xml:space="preserve">Tubo di drenaggio postoperatorio Jackson Pratt- sezione </t>
    </r>
    <r>
      <rPr>
        <sz val="10"/>
        <rFont val="Calibri"/>
        <family val="2"/>
      </rPr>
      <t>circolare in silicone trasparente. Lunghezza totale da 65 a 110cm, con fori. Diversi diametri. In doppia confezione sterile</t>
    </r>
  </si>
  <si>
    <t xml:space="preserve">DISPOSITIVI PER ENDOSCOPIA </t>
  </si>
  <si>
    <r>
      <t>Guaina sterile per copertura endoscopio flessibile</t>
    </r>
    <r>
      <rPr>
        <sz val="10"/>
        <rFont val="Calibri"/>
        <family val="2"/>
      </rPr>
      <t xml:space="preserve">. Rivestimento protettivo sterile, monouso, realizzato con materiali di grado medicale, privo di lattice, da inserire sopra lo strumento, in modo facile e rapido, per esami diagnostici effettuati con endoscopi. Varie lunghezze e diametri, compatibile con gli strumenti in uso (es. tipo Pentax, Storz, Olympus, Fiegert). </t>
    </r>
  </si>
  <si>
    <t>3 pezzi per ciascuna tipologia di guanina inidcando, anche sulla confezione, lo strumento per il quale è compatibile</t>
  </si>
  <si>
    <t xml:space="preserve"> MEDICAZIONI SPECIALISTICHE</t>
  </si>
  <si>
    <r>
      <t xml:space="preserve">Cotonini assorbenti in TNT </t>
    </r>
    <r>
      <rPr>
        <sz val="10"/>
        <rFont val="Calibri"/>
        <family val="2"/>
      </rPr>
      <t>(circa 145gr/mq) misura</t>
    </r>
    <r>
      <rPr>
        <b/>
        <sz val="10"/>
        <rFont val="Calibri"/>
        <family val="2"/>
      </rPr>
      <t xml:space="preserve"> circa </t>
    </r>
    <r>
      <rPr>
        <sz val="10"/>
        <rFont val="Calibri"/>
        <family val="2"/>
      </rPr>
      <t xml:space="preserve">25x75 mm, con filo di repere. Confezionati in doppia busta sterile, con apertura peel-open. </t>
    </r>
  </si>
  <si>
    <t>10 pezzi</t>
  </si>
  <si>
    <r>
      <t xml:space="preserve">Tampone sterili ORL </t>
    </r>
    <r>
      <rPr>
        <sz val="10"/>
        <rFont val="Calibri"/>
        <family val="2"/>
      </rPr>
      <t xml:space="preserve">in polivilinile acetato, privo di filamenti, ad elevata capacità assorbente, ad alto grado di compressione, in modo da facilitare l'inserzione ed il posizionamento e, una volta idratato a contatto con le membrane biologiche, consentire una rimozione semplice ed atraumatica per i tessuti                                                                                              </t>
    </r>
  </si>
  <si>
    <t>15 pezzi varie misure</t>
  </si>
  <si>
    <r>
      <t xml:space="preserve">tamponi nasali - </t>
    </r>
    <r>
      <rPr>
        <sz val="10"/>
        <rFont val="Calibri"/>
        <family val="2"/>
      </rPr>
      <t xml:space="preserve">lungh </t>
    </r>
    <r>
      <rPr>
        <b/>
        <sz val="10"/>
        <rFont val="Calibri"/>
        <family val="2"/>
      </rPr>
      <t xml:space="preserve">3,5x1,2x0,9 </t>
    </r>
    <r>
      <rPr>
        <sz val="10"/>
        <rFont val="Calibri"/>
        <family val="2"/>
      </rPr>
      <t>cm circa, con filo di repere</t>
    </r>
  </si>
  <si>
    <r>
      <t>tamponi nasali</t>
    </r>
    <r>
      <rPr>
        <sz val="10"/>
        <rFont val="Calibri"/>
        <family val="2"/>
      </rPr>
      <t xml:space="preserve"> -  lungh </t>
    </r>
    <r>
      <rPr>
        <b/>
        <sz val="10"/>
        <rFont val="Calibri"/>
        <family val="2"/>
      </rPr>
      <t>4,5x1,5x2,0</t>
    </r>
    <r>
      <rPr>
        <sz val="10"/>
        <rFont val="Calibri"/>
        <family val="2"/>
      </rPr>
      <t xml:space="preserve"> cm circa, con filo repere</t>
    </r>
  </si>
  <si>
    <t>c</t>
  </si>
  <si>
    <r>
      <t xml:space="preserve">tamponi nasali - </t>
    </r>
    <r>
      <rPr>
        <sz val="10"/>
        <rFont val="Calibri"/>
        <family val="2"/>
      </rPr>
      <t xml:space="preserve"> lungh </t>
    </r>
    <r>
      <rPr>
        <b/>
        <sz val="10"/>
        <rFont val="Calibri"/>
        <family val="2"/>
      </rPr>
      <t>8x1,5x2</t>
    </r>
    <r>
      <rPr>
        <sz val="10"/>
        <rFont val="Calibri"/>
        <family val="2"/>
      </rPr>
      <t xml:space="preserve"> cm circa </t>
    </r>
  </si>
  <si>
    <t>d</t>
  </si>
  <si>
    <r>
      <t>tamponi nasali</t>
    </r>
    <r>
      <rPr>
        <sz val="10"/>
        <rFont val="Calibri"/>
        <family val="2"/>
      </rPr>
      <t xml:space="preserve"> -  lungh </t>
    </r>
    <r>
      <rPr>
        <b/>
        <sz val="10"/>
        <rFont val="Calibri"/>
        <family val="2"/>
      </rPr>
      <t>10x1,5x2,5</t>
    </r>
    <r>
      <rPr>
        <sz val="10"/>
        <rFont val="Calibri"/>
        <family val="2"/>
      </rPr>
      <t xml:space="preserve"> cm circa, con filo di repere</t>
    </r>
  </si>
  <si>
    <t>e</t>
  </si>
  <si>
    <r>
      <t xml:space="preserve">tamponi auricolari </t>
    </r>
    <r>
      <rPr>
        <sz val="10"/>
        <rFont val="Calibri"/>
        <family val="2"/>
      </rPr>
      <t>(tipo Wick) - lungh 15mm x 9mm diametro</t>
    </r>
  </si>
  <si>
    <t>DISPOSITIVI NASALI</t>
  </si>
  <si>
    <r>
      <t xml:space="preserve">Stecca nasale non sterile </t>
    </r>
    <r>
      <rPr>
        <sz val="10"/>
        <rFont val="Calibri"/>
        <family val="2"/>
      </rPr>
      <t>in alluminio imbottito, con parte anteriore autoadesiva, per il trattamento di fratture o a seguito di interventi di rinosettoplastica - misura piccola media e grande</t>
    </r>
  </si>
  <si>
    <t>5 pezzi varie misure</t>
  </si>
  <si>
    <r>
      <t>Splint sterile intra-nasale bivalve in fluoroplastica</t>
    </r>
    <r>
      <rPr>
        <sz val="10"/>
        <rFont val="Calibri"/>
        <family val="2"/>
      </rPr>
      <t xml:space="preserve">, pre-forato, per facilitare la suturazione, e dotato di taglio centrale per l'inserimento. Misure standard e grande spessore da 0,25 a 0,50 mm circa </t>
    </r>
  </si>
  <si>
    <t>6 pezzi varie misure</t>
  </si>
  <si>
    <r>
      <t>Splint sterile intra-nasale  in silicone</t>
    </r>
    <r>
      <rPr>
        <sz val="10"/>
        <rFont val="Calibri"/>
        <family val="2"/>
      </rPr>
      <t>,</t>
    </r>
    <r>
      <rPr>
        <b/>
        <sz val="10"/>
        <rFont val="Calibri"/>
        <family val="2"/>
      </rPr>
      <t xml:space="preserve"> dotato di canale di aerazione</t>
    </r>
    <r>
      <rPr>
        <sz val="10"/>
        <rFont val="Calibri"/>
        <family val="2"/>
      </rPr>
      <t>, da utilizzare come supporto al setto nasale, dopo interventi chirurgici</t>
    </r>
  </si>
  <si>
    <t xml:space="preserve">2 pezzi </t>
  </si>
  <si>
    <r>
      <t>Splint sterile intra-nasale in silicone,</t>
    </r>
    <r>
      <rPr>
        <sz val="10"/>
        <rFont val="Calibri"/>
        <family val="2"/>
      </rPr>
      <t xml:space="preserve"> </t>
    </r>
    <r>
      <rPr>
        <b/>
        <sz val="10"/>
        <rFont val="Calibri"/>
        <family val="2"/>
      </rPr>
      <t xml:space="preserve">senza canale </t>
    </r>
    <r>
      <rPr>
        <sz val="10"/>
        <rFont val="Calibri"/>
        <family val="2"/>
      </rPr>
      <t>di aereazione</t>
    </r>
  </si>
  <si>
    <r>
      <t>Sonda nasale per epistassi anteriore e posteriore, in silicone</t>
    </r>
    <r>
      <rPr>
        <sz val="10"/>
        <rFont val="Calibri"/>
        <family val="2"/>
      </rPr>
      <t xml:space="preserve"> a forma leggermente curva e con la parete distale a becco di flauto, fornita di n. 2 palloncini cuffiati indipendenti. Lunghezza circa 100/120mm. Sterile, in confezione singola. </t>
    </r>
  </si>
  <si>
    <r>
      <t xml:space="preserve">Bottone settale per la chiusura delle perforazioni del setto nasale, </t>
    </r>
    <r>
      <rPr>
        <sz val="10"/>
        <rFont val="Calibri"/>
        <family val="2"/>
      </rPr>
      <t>in silicone. Modello in due parti, una parte con un perno e l’altra parte con un foro centrale. Il perno di raccordo dotato di  scalini per evitare il dislocamento, assicurando una chiusura delle due parti ottimale e sicura. Diametro 32mm</t>
    </r>
  </si>
  <si>
    <t>1 pezzo</t>
  </si>
  <si>
    <t>DISPOSITIVI PER ORECCHIO</t>
  </si>
  <si>
    <r>
      <t>Speculi auricolari monouso</t>
    </r>
    <r>
      <rPr>
        <sz val="10"/>
        <rFont val="Calibri"/>
        <family val="2"/>
      </rPr>
      <t xml:space="preserve"> per otoscopi standard diam.2,5mm </t>
    </r>
  </si>
  <si>
    <t>6 pezzi</t>
  </si>
  <si>
    <r>
      <t>Speculi auricolari monouso</t>
    </r>
    <r>
      <rPr>
        <sz val="10"/>
        <rFont val="Calibri"/>
        <family val="2"/>
      </rPr>
      <t xml:space="preserve"> per otoscopi standard diam.4mm</t>
    </r>
  </si>
  <si>
    <r>
      <t xml:space="preserve">Manici per aspirazione, con regolazione dell’aspirazione, </t>
    </r>
    <r>
      <rPr>
        <sz val="10"/>
        <rFont val="Calibri"/>
        <family val="2"/>
      </rPr>
      <t>per connettere gli aspiratori con i tubi per aspirazione, per chirurgia ed esami ORL. Monouso, sterile, in confezione singola.</t>
    </r>
  </si>
  <si>
    <t>2 pezzi</t>
  </si>
  <si>
    <t>PROTESI FARINGOESOFAGEE - ALTRE</t>
  </si>
  <si>
    <r>
      <t>Tubo per bypass salivare</t>
    </r>
    <r>
      <rPr>
        <sz val="10"/>
        <rFont val="Calibri"/>
        <family val="2"/>
      </rPr>
      <t xml:space="preserve"> modello Montgomery in silicone trasparente di grado medicale per riparazione della cervicale esofagea e restringimenti dell'ipofaringe e per il trattamento delle fistole esofagee e ipofagee. Misura da 10 a 16mm. In confezione singola, sterile, privo di lattice</t>
    </r>
  </si>
  <si>
    <t>PROTESI LARINGEE</t>
  </si>
  <si>
    <r>
      <t>Cannula tracheale a lungo termine modello Montgomery</t>
    </r>
    <r>
      <rPr>
        <sz val="10"/>
        <rFont val="Calibri"/>
        <family val="2"/>
      </rPr>
      <t xml:space="preserve"> in silicone, per la sostituzione della cannula a breve termine o del tubo standard per tracheostomia. Misura da 6 a 10. Confezione sterile, composta da una cannula e due set di cui uno con tappo e uno con anello.</t>
    </r>
  </si>
  <si>
    <t>IMPIANTI PER RIABILITAZIONE CORDE VOCALI</t>
  </si>
  <si>
    <t>Impianto per riabilitazione delle corde vocali a base di Polidimetilsilossano (PDMS)</t>
  </si>
  <si>
    <t>1 pezzo anche non sterile</t>
  </si>
  <si>
    <t>ago malleabile indicato per depositare l'impianto a base di PDMS
nella medializzazione delle corde vocali paralizzate</t>
  </si>
  <si>
    <t>Iniettore per l’applicazione di impianto a base di PDMS</t>
  </si>
  <si>
    <t>PROTESI FONATORIE</t>
  </si>
  <si>
    <r>
      <t>Set sterile e monouso per primo posizionamento di protesi fonatoria</t>
    </r>
    <r>
      <rPr>
        <sz val="10"/>
        <rFont val="Calibri"/>
        <family val="2"/>
      </rPr>
      <t>, composto da: protesi fonatoria precaricata, dilatatore di fistola, filo guida, trocar e protettore esofageo</t>
    </r>
  </si>
  <si>
    <r>
      <t>Protesi fonatoria da sostituzione per pazienti laringectomizzati</t>
    </r>
    <r>
      <rPr>
        <sz val="10"/>
        <rFont val="Calibri"/>
        <family val="2"/>
      </rPr>
      <t>, sterile, in silicone medicale. Diametro esterno da 17 a 22,5Fr, a bassa resistenza, con sede della valvola in materiale fluoroplastico radiopaco, resistente alla candida. Fornita con applicatore che ne permetta l'inserimento per via anterograda attraverso tre meccanisi di applicazione.</t>
    </r>
  </si>
  <si>
    <r>
      <t xml:space="preserve">Protesi fonatoria </t>
    </r>
    <r>
      <rPr>
        <sz val="10"/>
        <rFont val="Calibri"/>
        <family val="2"/>
      </rPr>
      <t xml:space="preserve">per perdite intravalvolari in </t>
    </r>
    <r>
      <rPr>
        <b/>
        <sz val="10"/>
        <rFont val="Calibri"/>
        <family val="2"/>
      </rPr>
      <t>silicone</t>
    </r>
    <r>
      <rPr>
        <sz val="10"/>
        <rFont val="Calibri"/>
        <family val="2"/>
      </rPr>
      <t xml:space="preserve"> medicale, con </t>
    </r>
    <r>
      <rPr>
        <b/>
        <sz val="10"/>
        <rFont val="Calibri"/>
        <family val="2"/>
      </rPr>
      <t>anello</t>
    </r>
    <r>
      <rPr>
        <sz val="10"/>
        <rFont val="Calibri"/>
        <family val="2"/>
      </rPr>
      <t xml:space="preserve"> radiopaco e flap valvolare in fluoroplastica dotata di </t>
    </r>
    <r>
      <rPr>
        <b/>
        <sz val="10"/>
        <rFont val="Calibri"/>
        <family val="2"/>
      </rPr>
      <t>calamite</t>
    </r>
    <r>
      <rPr>
        <sz val="10"/>
        <rFont val="Calibri"/>
        <family val="2"/>
      </rPr>
      <t>, monouso, diametro esterno da 22,5FR di differenti lunghezze. Disponibile in diverse configurazioni, ciascuna con una diversa resistenza al flusso fonatorio.</t>
    </r>
  </si>
  <si>
    <r>
      <t>Protesi fonatoria per perdite extravalvolari</t>
    </r>
    <r>
      <rPr>
        <sz val="10"/>
        <rFont val="Calibri"/>
        <family val="2"/>
      </rPr>
      <t>, sterile, in silicone medicale, con una doppia flangia esofagea. Diametro esterno da 17 a 22,5Fr, a bassa resistenza, con sede della valvola in materiale fluoroplastico radiopaco, resistente alla candida.</t>
    </r>
  </si>
  <si>
    <r>
      <t>Filo guida</t>
    </r>
    <r>
      <rPr>
        <sz val="10"/>
        <rFont val="Calibri"/>
        <family val="2"/>
      </rPr>
      <t xml:space="preserve"> per inserimento retrogrado della protesi</t>
    </r>
  </si>
  <si>
    <t>f</t>
  </si>
  <si>
    <r>
      <t>Misuratore</t>
    </r>
    <r>
      <rPr>
        <sz val="10"/>
        <rFont val="Calibri"/>
        <family val="2"/>
      </rPr>
      <t xml:space="preserve"> di fistola tracheoesofagea</t>
    </r>
  </si>
  <si>
    <t>g</t>
  </si>
  <si>
    <t>Dispositivi per la gestione delle protesi</t>
  </si>
  <si>
    <t>g1</t>
  </si>
  <si>
    <t>Irrigatore ad aria o acqua per pulizia della protesi</t>
  </si>
  <si>
    <t>g2</t>
  </si>
  <si>
    <t>Otturatore per la gestione delle perdite intravalvolare di diametri 17,20,22,5 Fr</t>
  </si>
  <si>
    <t>g3</t>
  </si>
  <si>
    <t>Scovolino per lo spazzolamento meccanico della protesi</t>
  </si>
  <si>
    <t>g4</t>
  </si>
  <si>
    <t>Dispositivo pluriuso per la protezione durante la doccia</t>
  </si>
  <si>
    <t>h</t>
  </si>
  <si>
    <t>Cannule tracheostomiche</t>
  </si>
  <si>
    <t>h1</t>
  </si>
  <si>
    <t>Cannula tracheostomica in silicone morbido non cuffiata, non fenestrata,  interfacciabile con filtri HME dedicati. Misure Varie</t>
  </si>
  <si>
    <t>h2</t>
  </si>
  <si>
    <t>Cannula tracheostomica in silicone morbido, fenestrata,  interfacciabile con filtri respiratori dedicati. Misure varie</t>
  </si>
  <si>
    <t>h3</t>
  </si>
  <si>
    <t>Bottone stomale per mantenimento pervietà dello stoma interfacciabile con filtri HME. Varie misure</t>
  </si>
  <si>
    <t>i</t>
  </si>
  <si>
    <t>Filtro HME per pazienti laringectomizzati</t>
  </si>
  <si>
    <t>i1</t>
  </si>
  <si>
    <t>Filtro HME ad alta capacità umidificante a base di Sali di calcio</t>
  </si>
  <si>
    <t>i2</t>
  </si>
  <si>
    <t>Filtro HME ad alto flusso a base di sali di calcio</t>
  </si>
  <si>
    <t>i3</t>
  </si>
  <si>
    <t>Filtro HME ad alta capacità filtrante, con carica elettrostatica, in grado di filtrare maggiormente l'aria in entrata</t>
  </si>
  <si>
    <t>i4</t>
  </si>
  <si>
    <t>Filtro HME ad uso notturno, in silicone morbido, con aperutre laterali</t>
  </si>
  <si>
    <t>l</t>
  </si>
  <si>
    <t xml:space="preserve"> Adesivi stomali per filtri HME</t>
  </si>
  <si>
    <t>l1</t>
  </si>
  <si>
    <t>Sistema adesivo in idrocolloide con supporto rigido centrale</t>
  </si>
  <si>
    <t>l2</t>
  </si>
  <si>
    <t>Sistema adesivo in polietilene senza supporto rigido centrale</t>
  </si>
  <si>
    <t>l3</t>
  </si>
  <si>
    <t>Sistema adesivo in idrocolloide senza supporto rigido centrale</t>
  </si>
  <si>
    <t>l4</t>
  </si>
  <si>
    <t>Sistema adesivo in polietilene con supporto rigido centrale</t>
  </si>
  <si>
    <t>l5</t>
  </si>
  <si>
    <t>Sistema adesivo per uso notturno in idrogel</t>
  </si>
  <si>
    <t>l6</t>
  </si>
  <si>
    <t>Adattatore per connessione ISO 15</t>
  </si>
  <si>
    <t>m</t>
  </si>
  <si>
    <t>Dispositivi per fonazione freehands</t>
  </si>
  <si>
    <t>m1</t>
  </si>
  <si>
    <t>Set composto da 3 valvole tracheostomiche automatiche a diversa resistenza fonatoria e filtri HME</t>
  </si>
  <si>
    <t>m2</t>
  </si>
  <si>
    <t>Filtro HME ad alto flusso per sistema freehands</t>
  </si>
  <si>
    <t>m3</t>
  </si>
  <si>
    <t>Filtro HME ad alto potere umidificante per sistema freehands</t>
  </si>
  <si>
    <t>n</t>
  </si>
  <si>
    <t>Dispositivi per la gestione della cute peristomale</t>
  </si>
  <si>
    <t>n1</t>
  </si>
  <si>
    <t>Salvietta per la rimozione dell'adesivo stomale, priva di alcool</t>
  </si>
  <si>
    <t>n2</t>
  </si>
  <si>
    <t xml:space="preserve">Colla siliconica </t>
  </si>
  <si>
    <t>n3</t>
  </si>
  <si>
    <t>Salvietta detergente per la cute peristomale</t>
  </si>
  <si>
    <t>n4</t>
  </si>
  <si>
    <t xml:space="preserve">Salvietta per la protezione della cute, priva di alcool            </t>
  </si>
  <si>
    <t>PROTESI PER TIROPLASTICA</t>
  </si>
  <si>
    <t>Protesi per tiroplastica in sylastic, impiantabile con tecnica secondo Montgomery, maschile e femminile di diverse dimensioni</t>
  </si>
  <si>
    <t>Set di misurazione composto da 5 dispositivi di misurazione - per protesi maschili e protesi femminili di diverse dimensioni</t>
  </si>
  <si>
    <t>LAME CARTILAGINE MANICI KURZ</t>
  </si>
  <si>
    <r>
      <t xml:space="preserve">Lame monouso compatibili e </t>
    </r>
    <r>
      <rPr>
        <sz val="10"/>
        <rFont val="Calibri"/>
        <family val="2"/>
      </rPr>
      <t>da utilizzare con portalame tagliacartilagine Kurz in acciaio inossidabile. Latex free. Sterili confezionate singolarmente.</t>
    </r>
  </si>
  <si>
    <t>SISTEMA PER DILATAZIONE STENOSI LARINGO-TRACHEALI</t>
  </si>
  <si>
    <t xml:space="preserve">Catetere per dilatazione con palloncino per la dilatazione delle stenosi laringo-tracheali, a singolo lume. Deve essere dotato di specillo  sistema alternativo per facilitare l'avanzamento del catetere. Palloncino dtato di marker radio-opachi. Palloncino misure almeno da 12x40mm, 14x40mm e 16x40mm; lunghezza catetere circa 60cm totali. Sterile, latex free, ftalati free, confezionato singolarmente. </t>
  </si>
  <si>
    <t>Dispositivo di gonfiaggio palloncino dedicato ai dm 29a</t>
  </si>
  <si>
    <t>RIEMPITIVO OSSEO IN VETRO BIOATTIVO</t>
  </si>
  <si>
    <t>Granuli in vetro bioattivo per il riempimento delle cavità ossee indicato per la risoluzione delle infezioni ossee e per l’uso nella chirurgia ORL. Diametro medio granuli da 0,5 a 0,8mm. Dispensatore da 2,5mL. Tipo Bonalive ref 33120.</t>
  </si>
  <si>
    <t>TOTALE IMPORTO QUADRIENNALE A BASE D'ASTA, I.E.</t>
  </si>
  <si>
    <t>Accantonamento revisione prezzi e rinegoziazione (30% base d'asta + proroga)</t>
  </si>
  <si>
    <t>Opzione del quinto (20% base d'asta + proroga)</t>
  </si>
  <si>
    <t>TOTALE VALORE OPZIONI</t>
  </si>
  <si>
    <t>VALORE GLOBALE STIMATO APPALTO</t>
  </si>
  <si>
    <t>PROROGA (9 mesi)</t>
  </si>
  <si>
    <t>Opzione acquisti su listino (40% base d'asta + proroga)</t>
  </si>
  <si>
    <t>Valore complessivo appalto</t>
  </si>
  <si>
    <t>Importo quadriennale a base d'asta, I.E.</t>
  </si>
  <si>
    <t>Importo complessivo opzioni quantitative ex art. 120, c.1 lett. a), I.E.</t>
  </si>
  <si>
    <t>Opzione acquisti su listino, I.E.</t>
  </si>
  <si>
    <t>Accantonamento revisione prezzi e rinegoziazione, I.E.</t>
  </si>
  <si>
    <t>Totale valore opzioni, I.E.</t>
  </si>
  <si>
    <t>Importo complessivo appalto, I.E.</t>
  </si>
  <si>
    <t>Opzione del quinto , I.E.</t>
  </si>
  <si>
    <t>Opzione del quinto, I.E.</t>
  </si>
  <si>
    <t>Imprevisti (10% base d'asta)</t>
  </si>
  <si>
    <t>Disciplinare di gara - Tabella n. 1 – Descrizione dei lotti oggetto dell’appalto e delle opzioni previste</t>
  </si>
  <si>
    <t>CPV</t>
  </si>
  <si>
    <t>33190000-8 Dispositivi e prodotti medici vari</t>
  </si>
  <si>
    <t>Importo complessivo opzioni quantitative ex art. 120, c.1 lett. a) (30% base d'asta + proroga)</t>
  </si>
  <si>
    <t>quantita annua</t>
  </si>
  <si>
    <t>GARANZIA PROVVISORIA O.E. (1%)</t>
  </si>
  <si>
    <t xml:space="preserve"> DISPOSITIVI MEDICI PER OTORINOLARINGOIATRIA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</si>
</sst>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\ &quot;€&quot;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indexed="12"/>
      <name val="Calibri"/>
      <family val="2"/>
    </font>
    <font>
      <sz val="10"/>
      <color indexed="12"/>
      <name val="Calibri"/>
      <family val="2"/>
    </font>
    <font>
      <b/>
      <sz val="10"/>
      <color indexed="10"/>
      <name val="Calibri"/>
      <family val="2"/>
    </font>
    <font>
      <b/>
      <sz val="10"/>
      <color indexed="4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5">
    <xf numFmtId="0" fontId="0" fillId="0" borderId="0" xfId="0"/>
    <xf numFmtId="44" fontId="0" fillId="0" borderId="0" xfId="2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3" fontId="2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3" fontId="2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3" fillId="0" borderId="4" xfId="1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164" fontId="3" fillId="0" borderId="20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15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164" fontId="3" fillId="0" borderId="0" xfId="0" applyNumberFormat="1" applyFont="1"/>
    <xf numFmtId="0" fontId="3" fillId="0" borderId="22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3" fillId="0" borderId="2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vertical="center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/>
    <xf numFmtId="0" fontId="9" fillId="0" borderId="2" xfId="0" applyFont="1" applyBorder="1"/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Continuous" vertical="center"/>
    </xf>
    <xf numFmtId="164" fontId="9" fillId="2" borderId="0" xfId="0" applyNumberFormat="1" applyFont="1" applyFill="1" applyAlignment="1">
      <alignment horizontal="centerContinuous" vertical="center"/>
    </xf>
    <xf numFmtId="0" fontId="10" fillId="0" borderId="0" xfId="0" applyFont="1"/>
    <xf numFmtId="164" fontId="3" fillId="0" borderId="2" xfId="1" applyNumberFormat="1" applyFont="1" applyFill="1" applyBorder="1" applyAlignment="1" applyProtection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5" fillId="3" borderId="0" xfId="0" applyNumberFormat="1" applyFont="1" applyFill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tabSelected="1" zoomScale="85" zoomScaleNormal="85" workbookViewId="0">
      <pane ySplit="3" topLeftCell="A4" activePane="bottomLeft" state="frozen"/>
      <selection pane="bottomLeft" activeCell="K95" sqref="K95"/>
    </sheetView>
  </sheetViews>
  <sheetFormatPr defaultRowHeight="15" x14ac:dyDescent="0.25"/>
  <cols>
    <col min="1" max="1" width="10.28515625" style="94" customWidth="1"/>
    <col min="2" max="2" width="6.28515625" style="97" customWidth="1"/>
    <col min="3" max="3" width="97" style="94" customWidth="1"/>
    <col min="4" max="4" width="14.85546875" style="94" customWidth="1"/>
    <col min="5" max="7" width="14.7109375" style="94" customWidth="1"/>
    <col min="8" max="8" width="21.28515625" style="98" customWidth="1"/>
    <col min="9" max="18" width="20.140625" style="96" customWidth="1"/>
  </cols>
  <sheetData>
    <row r="1" spans="1:18" s="104" customFormat="1" ht="30.75" customHeight="1" x14ac:dyDescent="0.25">
      <c r="A1" s="134" t="s">
        <v>160</v>
      </c>
      <c r="B1" s="134"/>
      <c r="C1" s="134"/>
      <c r="D1" s="101"/>
      <c r="E1" s="102"/>
      <c r="F1" s="102"/>
      <c r="G1" s="102"/>
      <c r="H1" s="102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18" s="104" customFormat="1" ht="27" customHeight="1" x14ac:dyDescent="0.25">
      <c r="A2" s="142" t="s">
        <v>154</v>
      </c>
      <c r="B2" s="142"/>
      <c r="C2" s="142"/>
      <c r="D2" s="101"/>
      <c r="E2" s="102"/>
      <c r="F2" s="102"/>
      <c r="G2" s="102"/>
      <c r="H2" s="102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s="1" customFormat="1" ht="63.7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158</v>
      </c>
      <c r="F3" s="2" t="s">
        <v>7</v>
      </c>
      <c r="G3" s="2" t="s">
        <v>155</v>
      </c>
      <c r="H3" s="2" t="s">
        <v>0</v>
      </c>
      <c r="I3" s="2" t="s">
        <v>1</v>
      </c>
      <c r="J3" s="2" t="s">
        <v>142</v>
      </c>
      <c r="K3" s="2" t="s">
        <v>157</v>
      </c>
      <c r="L3" s="2" t="s">
        <v>143</v>
      </c>
      <c r="M3" s="2" t="s">
        <v>139</v>
      </c>
      <c r="N3" s="2" t="s">
        <v>138</v>
      </c>
      <c r="O3" s="2" t="s">
        <v>153</v>
      </c>
      <c r="P3" s="2" t="s">
        <v>140</v>
      </c>
      <c r="Q3" s="2" t="s">
        <v>141</v>
      </c>
      <c r="R3" s="2" t="s">
        <v>159</v>
      </c>
    </row>
    <row r="4" spans="1:18" x14ac:dyDescent="0.25">
      <c r="A4" s="3"/>
      <c r="B4" s="4" t="s">
        <v>8</v>
      </c>
      <c r="C4" s="4"/>
      <c r="D4" s="4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12"/>
    </row>
    <row r="5" spans="1:18" ht="51" x14ac:dyDescent="0.25">
      <c r="A5" s="7">
        <v>1</v>
      </c>
      <c r="B5" s="2"/>
      <c r="C5" s="8" t="s">
        <v>9</v>
      </c>
      <c r="D5" s="9" t="s">
        <v>10</v>
      </c>
      <c r="E5" s="10">
        <v>4300</v>
      </c>
      <c r="F5" s="11">
        <v>3.948</v>
      </c>
      <c r="G5" s="45" t="s">
        <v>156</v>
      </c>
      <c r="H5" s="12">
        <f>F5*E5</f>
        <v>16976.400000000001</v>
      </c>
      <c r="I5" s="12">
        <f>H5*4</f>
        <v>67905.600000000006</v>
      </c>
      <c r="J5" s="12">
        <f>H5/12*9</f>
        <v>12732.300000000001</v>
      </c>
      <c r="K5" s="12">
        <f>(I5+J5)*30%</f>
        <v>24191.370000000003</v>
      </c>
      <c r="L5" s="12">
        <f>(I5+J5)*40%</f>
        <v>32255.160000000003</v>
      </c>
      <c r="M5" s="12">
        <f>(I5+J5)*20%</f>
        <v>16127.580000000002</v>
      </c>
      <c r="N5" s="12">
        <f>(I5+J5)*30%</f>
        <v>24191.370000000003</v>
      </c>
      <c r="O5" s="12">
        <f>I5*10%</f>
        <v>6790.5600000000013</v>
      </c>
      <c r="P5" s="12">
        <f>J5+K5+L5+M5+N5+O5</f>
        <v>116288.34000000003</v>
      </c>
      <c r="Q5" s="12">
        <f>I5+P5</f>
        <v>184193.94000000003</v>
      </c>
      <c r="R5" s="108">
        <f>Q5*1%</f>
        <v>1841.9394000000004</v>
      </c>
    </row>
    <row r="6" spans="1:18" ht="63" customHeight="1" x14ac:dyDescent="0.25">
      <c r="A6" s="7">
        <v>2</v>
      </c>
      <c r="B6" s="2"/>
      <c r="C6" s="8" t="s">
        <v>11</v>
      </c>
      <c r="D6" s="9" t="s">
        <v>12</v>
      </c>
      <c r="E6" s="10">
        <v>320</v>
      </c>
      <c r="F6" s="11">
        <v>4.38</v>
      </c>
      <c r="G6" s="45" t="s">
        <v>156</v>
      </c>
      <c r="H6" s="12">
        <f>F6*E6</f>
        <v>1401.6</v>
      </c>
      <c r="I6" s="12">
        <f>H6*4</f>
        <v>5606.4</v>
      </c>
      <c r="J6" s="12">
        <f t="shared" ref="J6" si="0">H6/12*9</f>
        <v>1051.2</v>
      </c>
      <c r="K6" s="12">
        <f>(I6+J6)*30%</f>
        <v>1997.2799999999997</v>
      </c>
      <c r="L6" s="12">
        <f>(I6+J6)*40%</f>
        <v>2663.04</v>
      </c>
      <c r="M6" s="12">
        <f>(I6+J6)*20%</f>
        <v>1331.52</v>
      </c>
      <c r="N6" s="12">
        <f>(I6+J6)*30%</f>
        <v>1997.2799999999997</v>
      </c>
      <c r="O6" s="12">
        <f>I6*10%</f>
        <v>560.64</v>
      </c>
      <c r="P6" s="12">
        <f>J6+K6+L6+M6+N6+O6</f>
        <v>9600.9599999999991</v>
      </c>
      <c r="Q6" s="12">
        <f>I6+P6</f>
        <v>15207.359999999999</v>
      </c>
      <c r="R6" s="108">
        <f>Q6*1%</f>
        <v>152.0736</v>
      </c>
    </row>
    <row r="7" spans="1:18" ht="51" customHeight="1" x14ac:dyDescent="0.25">
      <c r="A7" s="129">
        <v>3</v>
      </c>
      <c r="B7" s="13" t="s">
        <v>13</v>
      </c>
      <c r="C7" s="14" t="s">
        <v>14</v>
      </c>
      <c r="D7" s="9" t="s">
        <v>10</v>
      </c>
      <c r="E7" s="15">
        <v>600</v>
      </c>
      <c r="F7" s="16">
        <v>4.38</v>
      </c>
      <c r="G7" s="135" t="s">
        <v>156</v>
      </c>
      <c r="H7" s="12">
        <f>F7*E7</f>
        <v>2628</v>
      </c>
      <c r="I7" s="122">
        <f>(H7+H8)*4</f>
        <v>17585.28</v>
      </c>
      <c r="J7" s="122">
        <f>(H7+H8)/12*9</f>
        <v>3297.24</v>
      </c>
      <c r="K7" s="122">
        <f>(I7+J7)*30%</f>
        <v>6264.7559999999985</v>
      </c>
      <c r="L7" s="122">
        <f>(J7+K7)*40%</f>
        <v>3824.7983999999997</v>
      </c>
      <c r="M7" s="122">
        <f>(I7+J7)*20%</f>
        <v>4176.5039999999999</v>
      </c>
      <c r="N7" s="122">
        <f>(I7+J7)*30%</f>
        <v>6264.7559999999985</v>
      </c>
      <c r="O7" s="122">
        <f>I7*10%</f>
        <v>1758.528</v>
      </c>
      <c r="P7" s="122">
        <f>SUM(J7:O8)</f>
        <v>25586.582399999996</v>
      </c>
      <c r="Q7" s="122">
        <f>I7+P7</f>
        <v>43171.862399999998</v>
      </c>
      <c r="R7" s="117">
        <f>Q7*1%</f>
        <v>431.71862399999998</v>
      </c>
    </row>
    <row r="8" spans="1:18" ht="51" customHeight="1" x14ac:dyDescent="0.25">
      <c r="A8" s="130"/>
      <c r="B8" s="2" t="s">
        <v>15</v>
      </c>
      <c r="C8" s="8" t="s">
        <v>16</v>
      </c>
      <c r="D8" s="9" t="s">
        <v>10</v>
      </c>
      <c r="E8" s="17">
        <v>480</v>
      </c>
      <c r="F8" s="18">
        <v>3.6840000000000002</v>
      </c>
      <c r="G8" s="136"/>
      <c r="H8" s="12">
        <f>F8*E8</f>
        <v>1768.3200000000002</v>
      </c>
      <c r="I8" s="124"/>
      <c r="J8" s="124"/>
      <c r="K8" s="124"/>
      <c r="L8" s="124"/>
      <c r="M8" s="124"/>
      <c r="N8" s="124"/>
      <c r="O8" s="124"/>
      <c r="P8" s="124"/>
      <c r="Q8" s="124"/>
      <c r="R8" s="118"/>
    </row>
    <row r="9" spans="1:18" x14ac:dyDescent="0.25">
      <c r="A9" s="3"/>
      <c r="B9" s="19"/>
      <c r="C9" s="20" t="s">
        <v>17</v>
      </c>
      <c r="D9" s="21"/>
      <c r="E9" s="22"/>
      <c r="F9" s="23"/>
      <c r="G9" s="23"/>
      <c r="H9" s="23"/>
      <c r="I9" s="6"/>
      <c r="J9" s="6"/>
      <c r="K9" s="6"/>
      <c r="L9" s="6"/>
      <c r="M9" s="6"/>
      <c r="N9" s="6"/>
      <c r="O9" s="6"/>
      <c r="P9" s="6"/>
      <c r="Q9" s="6"/>
      <c r="R9" s="112"/>
    </row>
    <row r="10" spans="1:18" ht="114.75" x14ac:dyDescent="0.25">
      <c r="A10" s="7">
        <v>4</v>
      </c>
      <c r="B10" s="24"/>
      <c r="C10" s="25" t="s">
        <v>18</v>
      </c>
      <c r="D10" s="9" t="s">
        <v>19</v>
      </c>
      <c r="E10" s="17">
        <v>700</v>
      </c>
      <c r="F10" s="12">
        <v>9.9600000000000009</v>
      </c>
      <c r="G10" s="45" t="s">
        <v>156</v>
      </c>
      <c r="H10" s="12">
        <f>F10*E10</f>
        <v>6972.0000000000009</v>
      </c>
      <c r="I10" s="12">
        <f>H10*4</f>
        <v>27888.000000000004</v>
      </c>
      <c r="J10" s="12">
        <f>H10/12*9</f>
        <v>5229.0000000000009</v>
      </c>
      <c r="K10" s="12">
        <f>(I10+J10)*30%</f>
        <v>9935.1000000000022</v>
      </c>
      <c r="L10" s="12">
        <f>(I10+J10)*40%</f>
        <v>13246.800000000003</v>
      </c>
      <c r="M10" s="12">
        <f>(I10+J10)*20%</f>
        <v>6623.4000000000015</v>
      </c>
      <c r="N10" s="12">
        <f>(I10+J10)*30%</f>
        <v>9935.1000000000022</v>
      </c>
      <c r="O10" s="12">
        <f>I10*10%</f>
        <v>2788.8000000000006</v>
      </c>
      <c r="P10" s="12">
        <f>SUM(J10:O10)</f>
        <v>47758.200000000012</v>
      </c>
      <c r="Q10" s="12">
        <f>I10+P10</f>
        <v>75646.200000000012</v>
      </c>
      <c r="R10" s="108">
        <f>Q10*1%</f>
        <v>756.4620000000001</v>
      </c>
    </row>
    <row r="11" spans="1:18" x14ac:dyDescent="0.25">
      <c r="A11" s="3"/>
      <c r="B11" s="19"/>
      <c r="C11" s="20" t="s">
        <v>20</v>
      </c>
      <c r="D11" s="21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13"/>
    </row>
    <row r="12" spans="1:18" ht="51" x14ac:dyDescent="0.25">
      <c r="A12" s="7">
        <v>5</v>
      </c>
      <c r="B12" s="2"/>
      <c r="C12" s="8" t="s">
        <v>21</v>
      </c>
      <c r="D12" s="9" t="s">
        <v>22</v>
      </c>
      <c r="E12" s="26">
        <v>1500</v>
      </c>
      <c r="F12" s="27">
        <v>0.51600000000000001</v>
      </c>
      <c r="G12" s="45" t="s">
        <v>156</v>
      </c>
      <c r="H12" s="12">
        <f>F12*E12</f>
        <v>774</v>
      </c>
      <c r="I12" s="12">
        <f>H12*4</f>
        <v>3096</v>
      </c>
      <c r="J12" s="12">
        <f>H12/12*9</f>
        <v>580.5</v>
      </c>
      <c r="K12" s="12">
        <f>(I12+J12)*30%</f>
        <v>1102.95</v>
      </c>
      <c r="L12" s="12">
        <f>(I12+J12)*40%</f>
        <v>1470.6000000000001</v>
      </c>
      <c r="M12" s="12">
        <f t="shared" ref="M12" si="1">(I12+J12)*20%</f>
        <v>735.30000000000007</v>
      </c>
      <c r="N12" s="12">
        <f>(I12+J12)*30%</f>
        <v>1102.95</v>
      </c>
      <c r="O12" s="12">
        <f>I12*10%</f>
        <v>309.60000000000002</v>
      </c>
      <c r="P12" s="12">
        <f>J12+K12+L12+M12+N12+O12</f>
        <v>5301.9000000000005</v>
      </c>
      <c r="Q12" s="12">
        <f>I12+P12</f>
        <v>8397.9000000000015</v>
      </c>
      <c r="R12" s="108">
        <f>Q12*1%</f>
        <v>83.979000000000013</v>
      </c>
    </row>
    <row r="13" spans="1:18" ht="38.25" x14ac:dyDescent="0.25">
      <c r="A13" s="129">
        <v>6</v>
      </c>
      <c r="B13" s="2"/>
      <c r="C13" s="8" t="s">
        <v>23</v>
      </c>
      <c r="D13" s="28" t="s">
        <v>24</v>
      </c>
      <c r="E13" s="26"/>
      <c r="F13" s="11"/>
      <c r="G13" s="135" t="s">
        <v>156</v>
      </c>
      <c r="H13" s="12"/>
      <c r="I13" s="122">
        <f>(H14+H15+H16+H17+H18)*4</f>
        <v>49315.199999999997</v>
      </c>
      <c r="J13" s="122">
        <f>(H14+H15+H16+H17+H18)/12*9</f>
        <v>9246.5999999999985</v>
      </c>
      <c r="K13" s="122">
        <f>(I13+J13)*30%</f>
        <v>17568.539999999997</v>
      </c>
      <c r="L13" s="122">
        <f>(I13+J13)*40%</f>
        <v>23424.720000000001</v>
      </c>
      <c r="M13" s="122">
        <f>(I13+J13)*20%</f>
        <v>11712.36</v>
      </c>
      <c r="N13" s="122">
        <f>(I13+J13)*30%</f>
        <v>17568.539999999997</v>
      </c>
      <c r="O13" s="122">
        <f>I13*10%</f>
        <v>4931.5200000000004</v>
      </c>
      <c r="P13" s="122">
        <f>J13+K13+L13+M13+N13+O13</f>
        <v>84452.28</v>
      </c>
      <c r="Q13" s="122">
        <f>I13+P13</f>
        <v>133767.47999999998</v>
      </c>
      <c r="R13" s="117">
        <f>Q13*1%</f>
        <v>1337.6747999999998</v>
      </c>
    </row>
    <row r="14" spans="1:18" x14ac:dyDescent="0.25">
      <c r="A14" s="141"/>
      <c r="B14" s="29" t="s">
        <v>13</v>
      </c>
      <c r="C14" s="25" t="s">
        <v>25</v>
      </c>
      <c r="D14" s="9"/>
      <c r="E14" s="30">
        <v>1500</v>
      </c>
      <c r="F14" s="11">
        <v>1.92</v>
      </c>
      <c r="G14" s="137"/>
      <c r="H14" s="12">
        <f>E14*F14</f>
        <v>2880</v>
      </c>
      <c r="I14" s="123"/>
      <c r="J14" s="123"/>
      <c r="K14" s="123"/>
      <c r="L14" s="123"/>
      <c r="M14" s="123"/>
      <c r="N14" s="123"/>
      <c r="O14" s="123"/>
      <c r="P14" s="123"/>
      <c r="Q14" s="123"/>
      <c r="R14" s="119"/>
    </row>
    <row r="15" spans="1:18" x14ac:dyDescent="0.25">
      <c r="A15" s="141"/>
      <c r="B15" s="31" t="s">
        <v>15</v>
      </c>
      <c r="C15" s="8" t="s">
        <v>26</v>
      </c>
      <c r="D15" s="9"/>
      <c r="E15" s="30">
        <v>200</v>
      </c>
      <c r="F15" s="11">
        <v>1.944</v>
      </c>
      <c r="G15" s="137"/>
      <c r="H15" s="12">
        <f>E15*F15</f>
        <v>388.8</v>
      </c>
      <c r="I15" s="123"/>
      <c r="J15" s="123"/>
      <c r="K15" s="123"/>
      <c r="L15" s="123"/>
      <c r="M15" s="123"/>
      <c r="N15" s="123"/>
      <c r="O15" s="123"/>
      <c r="P15" s="123"/>
      <c r="Q15" s="123"/>
      <c r="R15" s="119"/>
    </row>
    <row r="16" spans="1:18" x14ac:dyDescent="0.25">
      <c r="A16" s="141"/>
      <c r="B16" s="31" t="s">
        <v>27</v>
      </c>
      <c r="C16" s="8" t="s">
        <v>28</v>
      </c>
      <c r="D16" s="9"/>
      <c r="E16" s="26">
        <v>1500</v>
      </c>
      <c r="F16" s="11">
        <v>2.16</v>
      </c>
      <c r="G16" s="137"/>
      <c r="H16" s="12">
        <f>E16*F16</f>
        <v>3240</v>
      </c>
      <c r="I16" s="123"/>
      <c r="J16" s="123"/>
      <c r="K16" s="123"/>
      <c r="L16" s="123"/>
      <c r="M16" s="123"/>
      <c r="N16" s="123"/>
      <c r="O16" s="123"/>
      <c r="P16" s="123"/>
      <c r="Q16" s="123"/>
      <c r="R16" s="119"/>
    </row>
    <row r="17" spans="1:18" x14ac:dyDescent="0.25">
      <c r="A17" s="141"/>
      <c r="B17" s="32" t="s">
        <v>29</v>
      </c>
      <c r="C17" s="14" t="s">
        <v>30</v>
      </c>
      <c r="D17" s="9"/>
      <c r="E17" s="33">
        <v>2000</v>
      </c>
      <c r="F17" s="11">
        <v>2.34</v>
      </c>
      <c r="G17" s="137"/>
      <c r="H17" s="12">
        <f>E17*F17</f>
        <v>4680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19"/>
    </row>
    <row r="18" spans="1:18" x14ac:dyDescent="0.25">
      <c r="A18" s="130"/>
      <c r="B18" s="2" t="s">
        <v>31</v>
      </c>
      <c r="C18" s="34" t="s">
        <v>32</v>
      </c>
      <c r="D18" s="9"/>
      <c r="E18" s="17">
        <v>1000</v>
      </c>
      <c r="F18" s="35">
        <v>1.1399999999999999</v>
      </c>
      <c r="G18" s="136"/>
      <c r="H18" s="12">
        <f>E18*F18</f>
        <v>1140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18"/>
    </row>
    <row r="19" spans="1:18" x14ac:dyDescent="0.25">
      <c r="A19" s="3"/>
      <c r="B19" s="19"/>
      <c r="C19" s="20" t="s">
        <v>33</v>
      </c>
      <c r="D19" s="21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113"/>
    </row>
    <row r="20" spans="1:18" ht="51" x14ac:dyDescent="0.25">
      <c r="A20" s="7">
        <v>7</v>
      </c>
      <c r="B20" s="36"/>
      <c r="C20" s="8" t="s">
        <v>34</v>
      </c>
      <c r="D20" s="9" t="s">
        <v>35</v>
      </c>
      <c r="E20" s="26">
        <v>1600</v>
      </c>
      <c r="F20" s="37">
        <v>4.7880000000000003</v>
      </c>
      <c r="G20" s="105" t="s">
        <v>156</v>
      </c>
      <c r="H20" s="12">
        <f t="shared" ref="H20:H25" si="2">F20*E20</f>
        <v>7660.8</v>
      </c>
      <c r="I20" s="12">
        <f t="shared" ref="I20:I25" si="3">H20*4</f>
        <v>30643.200000000001</v>
      </c>
      <c r="J20" s="12">
        <f>H20/12*9</f>
        <v>5745.5999999999995</v>
      </c>
      <c r="K20" s="12">
        <f>(I20+J20)*30%</f>
        <v>10916.640000000001</v>
      </c>
      <c r="L20" s="12">
        <f>(I20+J20)*40%</f>
        <v>14555.520000000002</v>
      </c>
      <c r="M20" s="12">
        <f>(I20+J20)*20%</f>
        <v>7277.7600000000011</v>
      </c>
      <c r="N20" s="12">
        <f>(I20+J20)*30%</f>
        <v>10916.640000000001</v>
      </c>
      <c r="O20" s="12">
        <f>I20*10%</f>
        <v>3064.32</v>
      </c>
      <c r="P20" s="12">
        <f>J20+K20+L20+M20+N20+O20</f>
        <v>52476.480000000003</v>
      </c>
      <c r="Q20" s="12">
        <f>I20+P20</f>
        <v>83119.680000000008</v>
      </c>
      <c r="R20" s="108">
        <f>Q20*1%</f>
        <v>831.19680000000005</v>
      </c>
    </row>
    <row r="21" spans="1:18" ht="51" x14ac:dyDescent="0.25">
      <c r="A21" s="7">
        <v>8</v>
      </c>
      <c r="B21" s="36"/>
      <c r="C21" s="8" t="s">
        <v>36</v>
      </c>
      <c r="D21" s="9" t="s">
        <v>37</v>
      </c>
      <c r="E21" s="26">
        <v>600</v>
      </c>
      <c r="F21" s="11">
        <v>13.2</v>
      </c>
      <c r="G21" s="105" t="s">
        <v>156</v>
      </c>
      <c r="H21" s="12">
        <f t="shared" si="2"/>
        <v>7920</v>
      </c>
      <c r="I21" s="12">
        <f t="shared" si="3"/>
        <v>31680</v>
      </c>
      <c r="J21" s="12">
        <f t="shared" ref="J21:J25" si="4">H21/12*9</f>
        <v>5940</v>
      </c>
      <c r="K21" s="12">
        <f t="shared" ref="K21:K25" si="5">(I21+J21)*30%</f>
        <v>11286</v>
      </c>
      <c r="L21" s="12">
        <f t="shared" ref="L21:L25" si="6">(I21+J21)*40%</f>
        <v>15048</v>
      </c>
      <c r="M21" s="12">
        <f t="shared" ref="M21:M25" si="7">(I21+J21)*20%</f>
        <v>7524</v>
      </c>
      <c r="N21" s="12">
        <f t="shared" ref="N21:N25" si="8">(I21+J21)*30%</f>
        <v>11286</v>
      </c>
      <c r="O21" s="12">
        <f t="shared" ref="O21:O25" si="9">I21*10%</f>
        <v>3168</v>
      </c>
      <c r="P21" s="12">
        <f t="shared" ref="P21:P25" si="10">J21+K21+L21+M21+N21+O21</f>
        <v>54252</v>
      </c>
      <c r="Q21" s="12">
        <f t="shared" ref="Q21:Q25" si="11">I21+P21</f>
        <v>85932</v>
      </c>
      <c r="R21" s="108">
        <f t="shared" ref="R21:R25" si="12">Q21*1%</f>
        <v>859.32</v>
      </c>
    </row>
    <row r="22" spans="1:18" ht="51" x14ac:dyDescent="0.25">
      <c r="A22" s="7">
        <v>9</v>
      </c>
      <c r="B22" s="36"/>
      <c r="C22" s="8" t="s">
        <v>38</v>
      </c>
      <c r="D22" s="9" t="s">
        <v>39</v>
      </c>
      <c r="E22" s="26">
        <v>1000</v>
      </c>
      <c r="F22" s="38">
        <v>15.6</v>
      </c>
      <c r="G22" s="105" t="s">
        <v>156</v>
      </c>
      <c r="H22" s="12">
        <f t="shared" si="2"/>
        <v>15600</v>
      </c>
      <c r="I22" s="12">
        <f t="shared" si="3"/>
        <v>62400</v>
      </c>
      <c r="J22" s="12">
        <f t="shared" si="4"/>
        <v>11700</v>
      </c>
      <c r="K22" s="12">
        <f t="shared" si="5"/>
        <v>22230</v>
      </c>
      <c r="L22" s="12">
        <f t="shared" si="6"/>
        <v>29640</v>
      </c>
      <c r="M22" s="12">
        <f t="shared" si="7"/>
        <v>14820</v>
      </c>
      <c r="N22" s="12">
        <f t="shared" si="8"/>
        <v>22230</v>
      </c>
      <c r="O22" s="12">
        <f t="shared" si="9"/>
        <v>6240</v>
      </c>
      <c r="P22" s="12">
        <f t="shared" si="10"/>
        <v>106860</v>
      </c>
      <c r="Q22" s="12">
        <f t="shared" si="11"/>
        <v>169260</v>
      </c>
      <c r="R22" s="108">
        <f t="shared" si="12"/>
        <v>1692.6000000000001</v>
      </c>
    </row>
    <row r="23" spans="1:18" ht="51" x14ac:dyDescent="0.25">
      <c r="A23" s="7">
        <v>10</v>
      </c>
      <c r="B23" s="36"/>
      <c r="C23" s="8" t="s">
        <v>40</v>
      </c>
      <c r="D23" s="9" t="s">
        <v>39</v>
      </c>
      <c r="E23" s="39">
        <v>350</v>
      </c>
      <c r="F23" s="38">
        <v>10.956</v>
      </c>
      <c r="G23" s="105" t="s">
        <v>156</v>
      </c>
      <c r="H23" s="12">
        <f t="shared" si="2"/>
        <v>3834.6</v>
      </c>
      <c r="I23" s="12">
        <f t="shared" si="3"/>
        <v>15338.4</v>
      </c>
      <c r="J23" s="12">
        <f t="shared" si="4"/>
        <v>2875.9500000000003</v>
      </c>
      <c r="K23" s="12">
        <f t="shared" si="5"/>
        <v>5464.3049999999994</v>
      </c>
      <c r="L23" s="12">
        <f t="shared" si="6"/>
        <v>7285.74</v>
      </c>
      <c r="M23" s="12">
        <f t="shared" si="7"/>
        <v>3642.87</v>
      </c>
      <c r="N23" s="12">
        <f t="shared" si="8"/>
        <v>5464.3049999999994</v>
      </c>
      <c r="O23" s="12">
        <f t="shared" si="9"/>
        <v>1533.8400000000001</v>
      </c>
      <c r="P23" s="12">
        <f t="shared" si="10"/>
        <v>26267.01</v>
      </c>
      <c r="Q23" s="12">
        <f t="shared" si="11"/>
        <v>41605.409999999996</v>
      </c>
      <c r="R23" s="108">
        <f t="shared" si="12"/>
        <v>416.05409999999995</v>
      </c>
    </row>
    <row r="24" spans="1:18" ht="51" x14ac:dyDescent="0.25">
      <c r="A24" s="7">
        <v>11</v>
      </c>
      <c r="B24" s="40"/>
      <c r="C24" s="8" t="s">
        <v>41</v>
      </c>
      <c r="D24" s="9" t="s">
        <v>39</v>
      </c>
      <c r="E24" s="26">
        <v>130</v>
      </c>
      <c r="F24" s="11">
        <v>12.252000000000001</v>
      </c>
      <c r="G24" s="105" t="s">
        <v>156</v>
      </c>
      <c r="H24" s="12">
        <f t="shared" si="2"/>
        <v>1592.76</v>
      </c>
      <c r="I24" s="12">
        <f t="shared" si="3"/>
        <v>6371.04</v>
      </c>
      <c r="J24" s="12">
        <f t="shared" si="4"/>
        <v>1194.57</v>
      </c>
      <c r="K24" s="12">
        <f t="shared" si="5"/>
        <v>2269.683</v>
      </c>
      <c r="L24" s="12">
        <f t="shared" si="6"/>
        <v>3026.2440000000001</v>
      </c>
      <c r="M24" s="12">
        <f t="shared" si="7"/>
        <v>1513.1220000000001</v>
      </c>
      <c r="N24" s="12">
        <f t="shared" si="8"/>
        <v>2269.683</v>
      </c>
      <c r="O24" s="12">
        <f t="shared" si="9"/>
        <v>637.10400000000004</v>
      </c>
      <c r="P24" s="12">
        <f t="shared" si="10"/>
        <v>10910.405999999999</v>
      </c>
      <c r="Q24" s="12">
        <f t="shared" si="11"/>
        <v>17281.446</v>
      </c>
      <c r="R24" s="108">
        <f t="shared" si="12"/>
        <v>172.81446</v>
      </c>
    </row>
    <row r="25" spans="1:18" ht="51" x14ac:dyDescent="0.25">
      <c r="A25" s="7">
        <v>12</v>
      </c>
      <c r="B25" s="40"/>
      <c r="C25" s="41" t="s">
        <v>42</v>
      </c>
      <c r="D25" s="9" t="s">
        <v>43</v>
      </c>
      <c r="E25" s="17">
        <v>3</v>
      </c>
      <c r="F25" s="35">
        <v>48</v>
      </c>
      <c r="G25" s="105" t="s">
        <v>156</v>
      </c>
      <c r="H25" s="12">
        <f t="shared" si="2"/>
        <v>144</v>
      </c>
      <c r="I25" s="12">
        <f t="shared" si="3"/>
        <v>576</v>
      </c>
      <c r="J25" s="12">
        <f t="shared" si="4"/>
        <v>108</v>
      </c>
      <c r="K25" s="12">
        <f t="shared" si="5"/>
        <v>205.2</v>
      </c>
      <c r="L25" s="12">
        <f t="shared" si="6"/>
        <v>273.60000000000002</v>
      </c>
      <c r="M25" s="12">
        <f t="shared" si="7"/>
        <v>136.80000000000001</v>
      </c>
      <c r="N25" s="12">
        <f t="shared" si="8"/>
        <v>205.2</v>
      </c>
      <c r="O25" s="12">
        <f t="shared" si="9"/>
        <v>57.6</v>
      </c>
      <c r="P25" s="12">
        <f t="shared" si="10"/>
        <v>986.4</v>
      </c>
      <c r="Q25" s="12">
        <f t="shared" si="11"/>
        <v>1562.4</v>
      </c>
      <c r="R25" s="108">
        <f t="shared" si="12"/>
        <v>15.624000000000001</v>
      </c>
    </row>
    <row r="26" spans="1:18" x14ac:dyDescent="0.25">
      <c r="A26" s="3"/>
      <c r="B26" s="19"/>
      <c r="C26" s="20" t="s">
        <v>44</v>
      </c>
      <c r="D26" s="21"/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13"/>
    </row>
    <row r="27" spans="1:18" ht="30" customHeight="1" x14ac:dyDescent="0.25">
      <c r="A27" s="129">
        <v>13</v>
      </c>
      <c r="B27" s="31" t="s">
        <v>13</v>
      </c>
      <c r="C27" s="8" t="s">
        <v>45</v>
      </c>
      <c r="D27" s="42" t="s">
        <v>46</v>
      </c>
      <c r="E27" s="17">
        <v>100000</v>
      </c>
      <c r="F27" s="12">
        <v>4.8000000000000001E-2</v>
      </c>
      <c r="G27" s="135" t="s">
        <v>156</v>
      </c>
      <c r="H27" s="12">
        <f>F27*E27</f>
        <v>4800</v>
      </c>
      <c r="I27" s="122">
        <f>(H27+H28)*4</f>
        <v>48000</v>
      </c>
      <c r="J27" s="122">
        <f>(H27+H28)/12*9</f>
        <v>9000</v>
      </c>
      <c r="K27" s="122">
        <f>(I27+J27)*30%</f>
        <v>17100</v>
      </c>
      <c r="L27" s="122">
        <f>(I27+J27)*40%</f>
        <v>22800</v>
      </c>
      <c r="M27" s="122">
        <f>(I27+J27)*20%</f>
        <v>11400</v>
      </c>
      <c r="N27" s="122">
        <f>(I27+J27)*30%</f>
        <v>17100</v>
      </c>
      <c r="O27" s="122">
        <f>I27*10%</f>
        <v>4800</v>
      </c>
      <c r="P27" s="122">
        <f>J27+K27+L27+M27+N27+O27</f>
        <v>82200</v>
      </c>
      <c r="Q27" s="122">
        <f>I27+P27</f>
        <v>130200</v>
      </c>
      <c r="R27" s="117">
        <f>Q27*1%</f>
        <v>1302</v>
      </c>
    </row>
    <row r="28" spans="1:18" ht="41.25" customHeight="1" x14ac:dyDescent="0.25">
      <c r="A28" s="130"/>
      <c r="B28" s="31" t="s">
        <v>15</v>
      </c>
      <c r="C28" s="8" t="s">
        <v>47</v>
      </c>
      <c r="D28" s="42" t="s">
        <v>46</v>
      </c>
      <c r="E28" s="17">
        <v>150000</v>
      </c>
      <c r="F28" s="12">
        <v>4.8000000000000001E-2</v>
      </c>
      <c r="G28" s="136"/>
      <c r="H28" s="12">
        <f>F28*E28</f>
        <v>7200</v>
      </c>
      <c r="I28" s="124"/>
      <c r="J28" s="124"/>
      <c r="K28" s="124"/>
      <c r="L28" s="124"/>
      <c r="M28" s="124"/>
      <c r="N28" s="124"/>
      <c r="O28" s="124"/>
      <c r="P28" s="124"/>
      <c r="Q28" s="124"/>
      <c r="R28" s="118"/>
    </row>
    <row r="29" spans="1:18" ht="51" x14ac:dyDescent="0.25">
      <c r="A29" s="7">
        <v>14</v>
      </c>
      <c r="B29" s="2"/>
      <c r="C29" s="43" t="s">
        <v>48</v>
      </c>
      <c r="D29" s="42" t="s">
        <v>49</v>
      </c>
      <c r="E29" s="17">
        <v>1100</v>
      </c>
      <c r="F29" s="12">
        <v>1.92</v>
      </c>
      <c r="G29" s="105" t="s">
        <v>156</v>
      </c>
      <c r="H29" s="12">
        <f>F29*E29</f>
        <v>2112</v>
      </c>
      <c r="I29" s="12">
        <f>H29*4</f>
        <v>8448</v>
      </c>
      <c r="J29" s="12">
        <f t="shared" ref="J29" si="13">H29/12*9</f>
        <v>1584</v>
      </c>
      <c r="K29" s="12">
        <f>(I29+J29)*30%</f>
        <v>3009.6</v>
      </c>
      <c r="L29" s="12">
        <f>(I29+J29)*40%</f>
        <v>4012.8</v>
      </c>
      <c r="M29" s="12">
        <f>(I29+J29)*20%</f>
        <v>2006.4</v>
      </c>
      <c r="N29" s="12">
        <f>(I29+J29)*30%</f>
        <v>3009.6</v>
      </c>
      <c r="O29" s="12">
        <f>I29*10%</f>
        <v>844.80000000000007</v>
      </c>
      <c r="P29" s="12">
        <f>J29+K29+L29+M29+N29+O29</f>
        <v>14467.2</v>
      </c>
      <c r="Q29" s="12">
        <f>I29+P29</f>
        <v>22915.200000000001</v>
      </c>
      <c r="R29" s="108">
        <f>Q29*1%</f>
        <v>229.15200000000002</v>
      </c>
    </row>
    <row r="30" spans="1:18" x14ac:dyDescent="0.25">
      <c r="A30" s="3"/>
      <c r="B30" s="19"/>
      <c r="C30" s="20" t="s">
        <v>50</v>
      </c>
      <c r="D30" s="21"/>
      <c r="E30" s="22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13"/>
    </row>
    <row r="31" spans="1:18" ht="51" x14ac:dyDescent="0.25">
      <c r="A31" s="7">
        <v>15</v>
      </c>
      <c r="B31" s="44"/>
      <c r="C31" s="43" t="s">
        <v>51</v>
      </c>
      <c r="D31" s="42" t="s">
        <v>43</v>
      </c>
      <c r="E31" s="17">
        <v>60</v>
      </c>
      <c r="F31" s="45">
        <v>393</v>
      </c>
      <c r="G31" s="105" t="s">
        <v>156</v>
      </c>
      <c r="H31" s="12">
        <f>F31*E31</f>
        <v>23580</v>
      </c>
      <c r="I31" s="12">
        <f>H31*4</f>
        <v>94320</v>
      </c>
      <c r="J31" s="12">
        <f>H31/12*9</f>
        <v>17685</v>
      </c>
      <c r="K31" s="12">
        <f>(I31+J31)*30%</f>
        <v>33601.5</v>
      </c>
      <c r="L31" s="12">
        <f>(I31+J31)*40%</f>
        <v>44802</v>
      </c>
      <c r="M31" s="12">
        <f>(I31+J31)*20%</f>
        <v>22401</v>
      </c>
      <c r="N31" s="12">
        <f>(I31+J31)*30%</f>
        <v>33601.5</v>
      </c>
      <c r="O31" s="12">
        <f>I31*10%</f>
        <v>9432</v>
      </c>
      <c r="P31" s="12">
        <f>J31+K31+L31+M31+N31+O31</f>
        <v>161523</v>
      </c>
      <c r="Q31" s="12">
        <f>I31+P31</f>
        <v>255843</v>
      </c>
      <c r="R31" s="108">
        <f>Q31*1%</f>
        <v>2558.4299999999998</v>
      </c>
    </row>
    <row r="32" spans="1:18" x14ac:dyDescent="0.25">
      <c r="A32" s="3"/>
      <c r="B32" s="19"/>
      <c r="C32" s="20" t="s">
        <v>52</v>
      </c>
      <c r="D32" s="21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13"/>
    </row>
    <row r="33" spans="1:18" ht="51" x14ac:dyDescent="0.25">
      <c r="A33" s="7">
        <v>16</v>
      </c>
      <c r="B33" s="2"/>
      <c r="C33" s="43" t="s">
        <v>53</v>
      </c>
      <c r="D33" s="9" t="s">
        <v>43</v>
      </c>
      <c r="E33" s="46">
        <v>10</v>
      </c>
      <c r="F33" s="45">
        <v>283.8</v>
      </c>
      <c r="G33" s="105" t="s">
        <v>156</v>
      </c>
      <c r="H33" s="12">
        <f>F33*E33</f>
        <v>2838</v>
      </c>
      <c r="I33" s="12">
        <f>H33*4</f>
        <v>11352</v>
      </c>
      <c r="J33" s="12">
        <f>H33/12*9</f>
        <v>2128.5</v>
      </c>
      <c r="K33" s="12">
        <f>(I33+J33)*30%</f>
        <v>4044.1499999999996</v>
      </c>
      <c r="L33" s="12">
        <f>(I33+J33)*40%</f>
        <v>5392.2000000000007</v>
      </c>
      <c r="M33" s="12">
        <f>(I33+J33)*20%</f>
        <v>2696.1000000000004</v>
      </c>
      <c r="N33" s="12">
        <f>(I31+J31)*30%</f>
        <v>33601.5</v>
      </c>
      <c r="O33" s="12">
        <f>I33*10%</f>
        <v>1135.2</v>
      </c>
      <c r="P33" s="12">
        <f>SUM(J33:O33)</f>
        <v>48997.649999999994</v>
      </c>
      <c r="Q33" s="12">
        <f>I33+P33</f>
        <v>60349.649999999994</v>
      </c>
      <c r="R33" s="108">
        <f>Q33*1%</f>
        <v>603.49649999999997</v>
      </c>
    </row>
    <row r="34" spans="1:18" x14ac:dyDescent="0.25">
      <c r="A34" s="3"/>
      <c r="B34" s="19"/>
      <c r="C34" s="20" t="s">
        <v>54</v>
      </c>
      <c r="D34" s="21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13"/>
    </row>
    <row r="35" spans="1:18" ht="25.5" x14ac:dyDescent="0.25">
      <c r="A35" s="129">
        <v>17</v>
      </c>
      <c r="B35" s="47" t="s">
        <v>13</v>
      </c>
      <c r="C35" s="48" t="s">
        <v>55</v>
      </c>
      <c r="D35" s="9" t="s">
        <v>56</v>
      </c>
      <c r="E35" s="49">
        <v>10</v>
      </c>
      <c r="F35" s="50">
        <v>861.6</v>
      </c>
      <c r="G35" s="135" t="s">
        <v>156</v>
      </c>
      <c r="H35" s="12">
        <f>F35*E35</f>
        <v>8616</v>
      </c>
      <c r="I35" s="122">
        <f>(H35+H36+H37)*4</f>
        <v>44603.520000000004</v>
      </c>
      <c r="J35" s="122">
        <f>(H35+H36+H37)/12*9</f>
        <v>8363.1600000000017</v>
      </c>
      <c r="K35" s="122">
        <f>(I35+J35)*30%</f>
        <v>15890.004000000001</v>
      </c>
      <c r="L35" s="122">
        <f>(I35+J35)*40%</f>
        <v>21186.672000000006</v>
      </c>
      <c r="M35" s="122">
        <f>(I35+J35)*20%</f>
        <v>10593.336000000003</v>
      </c>
      <c r="N35" s="122">
        <f>(I35+J35)*30%</f>
        <v>15890.004000000001</v>
      </c>
      <c r="O35" s="122">
        <f>I35*10%</f>
        <v>4460.3520000000008</v>
      </c>
      <c r="P35" s="122">
        <f>SUM(J35:O37)</f>
        <v>76383.528000000006</v>
      </c>
      <c r="Q35" s="122">
        <f>I35+P35</f>
        <v>120987.04800000001</v>
      </c>
      <c r="R35" s="117">
        <f>Q35*1%</f>
        <v>1209.87048</v>
      </c>
    </row>
    <row r="36" spans="1:18" ht="25.5" x14ac:dyDescent="0.25">
      <c r="A36" s="141"/>
      <c r="B36" s="47" t="s">
        <v>15</v>
      </c>
      <c r="C36" s="48" t="s">
        <v>57</v>
      </c>
      <c r="D36" s="42" t="s">
        <v>43</v>
      </c>
      <c r="E36" s="17">
        <v>10</v>
      </c>
      <c r="F36" s="45">
        <v>120</v>
      </c>
      <c r="G36" s="137"/>
      <c r="H36" s="12">
        <f>F36*E36</f>
        <v>1200</v>
      </c>
      <c r="I36" s="123"/>
      <c r="J36" s="123"/>
      <c r="K36" s="123"/>
      <c r="L36" s="123"/>
      <c r="M36" s="123"/>
      <c r="N36" s="123"/>
      <c r="O36" s="123"/>
      <c r="P36" s="123"/>
      <c r="Q36" s="123"/>
      <c r="R36" s="119"/>
    </row>
    <row r="37" spans="1:18" x14ac:dyDescent="0.25">
      <c r="A37" s="130"/>
      <c r="B37" s="47" t="s">
        <v>27</v>
      </c>
      <c r="C37" s="48" t="s">
        <v>58</v>
      </c>
      <c r="D37" s="42">
        <v>0</v>
      </c>
      <c r="E37" s="51">
        <v>1</v>
      </c>
      <c r="F37" s="52">
        <v>1334.88</v>
      </c>
      <c r="G37" s="136"/>
      <c r="H37" s="12">
        <f>F37*E37</f>
        <v>1334.88</v>
      </c>
      <c r="I37" s="124"/>
      <c r="J37" s="124"/>
      <c r="K37" s="124"/>
      <c r="L37" s="124"/>
      <c r="M37" s="124"/>
      <c r="N37" s="124"/>
      <c r="O37" s="124"/>
      <c r="P37" s="124"/>
      <c r="Q37" s="124"/>
      <c r="R37" s="118"/>
    </row>
    <row r="38" spans="1:18" x14ac:dyDescent="0.25">
      <c r="A38" s="3"/>
      <c r="B38" s="19"/>
      <c r="C38" s="20" t="s">
        <v>59</v>
      </c>
      <c r="D38" s="21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13"/>
    </row>
    <row r="39" spans="1:18" ht="25.5" x14ac:dyDescent="0.25">
      <c r="A39" s="129">
        <v>18</v>
      </c>
      <c r="B39" s="44" t="s">
        <v>13</v>
      </c>
      <c r="C39" s="43" t="s">
        <v>60</v>
      </c>
      <c r="D39" s="9">
        <v>0</v>
      </c>
      <c r="E39" s="17">
        <v>80</v>
      </c>
      <c r="F39" s="35">
        <v>547.20000000000005</v>
      </c>
      <c r="G39" s="138" t="s">
        <v>156</v>
      </c>
      <c r="H39" s="107">
        <f t="shared" ref="H39:H44" si="14">F39*E39</f>
        <v>43776</v>
      </c>
      <c r="I39" s="131">
        <f>SUM(H39:H74)*4</f>
        <v>7501003.4399999995</v>
      </c>
      <c r="J39" s="131">
        <f>SUM(H39:H74)/12*9</f>
        <v>1406438.145</v>
      </c>
      <c r="K39" s="122">
        <f>(I39+J39)*30%</f>
        <v>2672232.4754999997</v>
      </c>
      <c r="L39" s="122">
        <f>(I39+J39)*40%</f>
        <v>3562976.6339999996</v>
      </c>
      <c r="M39" s="122">
        <f>(I39+J39)*20%</f>
        <v>1781488.3169999998</v>
      </c>
      <c r="N39" s="122">
        <f>(I39+J39)*30%</f>
        <v>2672232.4754999997</v>
      </c>
      <c r="O39" s="122">
        <f>I39*10%</f>
        <v>750100.34400000004</v>
      </c>
      <c r="P39" s="122">
        <f>J39+K39+L39+M39+N39+O39</f>
        <v>12845468.390999999</v>
      </c>
      <c r="Q39" s="122">
        <f>I39+P39</f>
        <v>20346471.831</v>
      </c>
      <c r="R39" s="117">
        <f>Q39*1%</f>
        <v>203464.71831</v>
      </c>
    </row>
    <row r="40" spans="1:18" ht="38.25" x14ac:dyDescent="0.25">
      <c r="A40" s="141"/>
      <c r="B40" s="47" t="s">
        <v>15</v>
      </c>
      <c r="C40" s="53" t="s">
        <v>61</v>
      </c>
      <c r="D40" s="42">
        <v>0</v>
      </c>
      <c r="E40" s="17">
        <v>400</v>
      </c>
      <c r="F40" s="18">
        <v>586.79999999999995</v>
      </c>
      <c r="G40" s="138"/>
      <c r="H40" s="107">
        <f t="shared" si="14"/>
        <v>234719.99999999997</v>
      </c>
      <c r="I40" s="131"/>
      <c r="J40" s="131"/>
      <c r="K40" s="123"/>
      <c r="L40" s="123"/>
      <c r="M40" s="123"/>
      <c r="N40" s="123"/>
      <c r="O40" s="123"/>
      <c r="P40" s="123"/>
      <c r="Q40" s="123"/>
      <c r="R40" s="119"/>
    </row>
    <row r="41" spans="1:18" ht="38.25" x14ac:dyDescent="0.25">
      <c r="A41" s="141"/>
      <c r="B41" s="47" t="s">
        <v>27</v>
      </c>
      <c r="C41" s="53" t="s">
        <v>62</v>
      </c>
      <c r="D41" s="42">
        <v>0</v>
      </c>
      <c r="E41" s="54">
        <v>40</v>
      </c>
      <c r="F41" s="18">
        <v>3418.8</v>
      </c>
      <c r="G41" s="138"/>
      <c r="H41" s="107">
        <f t="shared" si="14"/>
        <v>136752</v>
      </c>
      <c r="I41" s="131"/>
      <c r="J41" s="131"/>
      <c r="K41" s="123"/>
      <c r="L41" s="123"/>
      <c r="M41" s="123"/>
      <c r="N41" s="123"/>
      <c r="O41" s="123"/>
      <c r="P41" s="123"/>
      <c r="Q41" s="123"/>
      <c r="R41" s="119"/>
    </row>
    <row r="42" spans="1:18" ht="38.25" x14ac:dyDescent="0.25">
      <c r="A42" s="141"/>
      <c r="B42" s="47" t="s">
        <v>29</v>
      </c>
      <c r="C42" s="53" t="s">
        <v>63</v>
      </c>
      <c r="D42" s="42">
        <v>0</v>
      </c>
      <c r="E42" s="54">
        <v>115</v>
      </c>
      <c r="F42" s="16">
        <v>1020</v>
      </c>
      <c r="G42" s="138"/>
      <c r="H42" s="107">
        <f t="shared" si="14"/>
        <v>117300</v>
      </c>
      <c r="I42" s="131"/>
      <c r="J42" s="131"/>
      <c r="K42" s="123"/>
      <c r="L42" s="123"/>
      <c r="M42" s="123"/>
      <c r="N42" s="123"/>
      <c r="O42" s="123"/>
      <c r="P42" s="123"/>
      <c r="Q42" s="123"/>
      <c r="R42" s="119"/>
    </row>
    <row r="43" spans="1:18" x14ac:dyDescent="0.25">
      <c r="A43" s="141"/>
      <c r="B43" s="47" t="s">
        <v>31</v>
      </c>
      <c r="C43" s="55" t="s">
        <v>64</v>
      </c>
      <c r="D43" s="42">
        <v>0</v>
      </c>
      <c r="E43" s="17">
        <v>8</v>
      </c>
      <c r="F43" s="35">
        <v>74.400000000000006</v>
      </c>
      <c r="G43" s="138"/>
      <c r="H43" s="107">
        <f t="shared" si="14"/>
        <v>595.20000000000005</v>
      </c>
      <c r="I43" s="131"/>
      <c r="J43" s="131"/>
      <c r="K43" s="123"/>
      <c r="L43" s="123"/>
      <c r="M43" s="123"/>
      <c r="N43" s="123"/>
      <c r="O43" s="123"/>
      <c r="P43" s="123"/>
      <c r="Q43" s="123"/>
      <c r="R43" s="119"/>
    </row>
    <row r="44" spans="1:18" x14ac:dyDescent="0.25">
      <c r="A44" s="141"/>
      <c r="B44" s="47" t="s">
        <v>65</v>
      </c>
      <c r="C44" s="56" t="s">
        <v>66</v>
      </c>
      <c r="D44" s="42">
        <v>0</v>
      </c>
      <c r="E44" s="17">
        <v>5</v>
      </c>
      <c r="F44" s="57">
        <v>33.6</v>
      </c>
      <c r="G44" s="138"/>
      <c r="H44" s="107">
        <f t="shared" si="14"/>
        <v>168</v>
      </c>
      <c r="I44" s="131"/>
      <c r="J44" s="131"/>
      <c r="K44" s="123"/>
      <c r="L44" s="123"/>
      <c r="M44" s="123"/>
      <c r="N44" s="123"/>
      <c r="O44" s="123"/>
      <c r="P44" s="123"/>
      <c r="Q44" s="123"/>
      <c r="R44" s="119"/>
    </row>
    <row r="45" spans="1:18" x14ac:dyDescent="0.25">
      <c r="A45" s="141"/>
      <c r="B45" s="47" t="s">
        <v>67</v>
      </c>
      <c r="C45" s="58" t="s">
        <v>68</v>
      </c>
      <c r="D45" s="42"/>
      <c r="E45" s="17"/>
      <c r="F45" s="18"/>
      <c r="G45" s="138"/>
      <c r="H45" s="59"/>
      <c r="I45" s="131"/>
      <c r="J45" s="131"/>
      <c r="K45" s="123"/>
      <c r="L45" s="123"/>
      <c r="M45" s="123"/>
      <c r="N45" s="123"/>
      <c r="O45" s="123"/>
      <c r="P45" s="123"/>
      <c r="Q45" s="123"/>
      <c r="R45" s="119"/>
    </row>
    <row r="46" spans="1:18" x14ac:dyDescent="0.25">
      <c r="A46" s="141"/>
      <c r="B46" s="47" t="s">
        <v>69</v>
      </c>
      <c r="C46" s="60" t="s">
        <v>70</v>
      </c>
      <c r="D46" s="42">
        <v>0</v>
      </c>
      <c r="E46" s="17">
        <v>15</v>
      </c>
      <c r="F46" s="61">
        <v>144</v>
      </c>
      <c r="G46" s="138"/>
      <c r="H46" s="107">
        <f>F46*E46</f>
        <v>2160</v>
      </c>
      <c r="I46" s="131"/>
      <c r="J46" s="131"/>
      <c r="K46" s="123"/>
      <c r="L46" s="123"/>
      <c r="M46" s="123"/>
      <c r="N46" s="123"/>
      <c r="O46" s="123"/>
      <c r="P46" s="123"/>
      <c r="Q46" s="123"/>
      <c r="R46" s="119"/>
    </row>
    <row r="47" spans="1:18" x14ac:dyDescent="0.25">
      <c r="A47" s="141"/>
      <c r="B47" s="47" t="s">
        <v>71</v>
      </c>
      <c r="C47" s="60" t="s">
        <v>72</v>
      </c>
      <c r="D47" s="42">
        <v>0</v>
      </c>
      <c r="E47" s="17">
        <v>70</v>
      </c>
      <c r="F47" s="62">
        <v>50.4</v>
      </c>
      <c r="G47" s="138"/>
      <c r="H47" s="107">
        <f>F47*E47</f>
        <v>3528</v>
      </c>
      <c r="I47" s="131"/>
      <c r="J47" s="131"/>
      <c r="K47" s="123"/>
      <c r="L47" s="123"/>
      <c r="M47" s="123"/>
      <c r="N47" s="123"/>
      <c r="O47" s="123"/>
      <c r="P47" s="123"/>
      <c r="Q47" s="123"/>
      <c r="R47" s="119"/>
    </row>
    <row r="48" spans="1:18" x14ac:dyDescent="0.25">
      <c r="A48" s="141"/>
      <c r="B48" s="47" t="s">
        <v>73</v>
      </c>
      <c r="C48" s="60" t="s">
        <v>74</v>
      </c>
      <c r="D48" s="42">
        <v>0</v>
      </c>
      <c r="E48" s="17">
        <v>250</v>
      </c>
      <c r="F48" s="62">
        <v>7.2</v>
      </c>
      <c r="G48" s="138"/>
      <c r="H48" s="107">
        <f>F48*E48</f>
        <v>1800</v>
      </c>
      <c r="I48" s="131"/>
      <c r="J48" s="131"/>
      <c r="K48" s="123"/>
      <c r="L48" s="123"/>
      <c r="M48" s="123"/>
      <c r="N48" s="123"/>
      <c r="O48" s="123"/>
      <c r="P48" s="123"/>
      <c r="Q48" s="123"/>
      <c r="R48" s="119"/>
    </row>
    <row r="49" spans="1:18" x14ac:dyDescent="0.25">
      <c r="A49" s="141"/>
      <c r="B49" s="47" t="s">
        <v>75</v>
      </c>
      <c r="C49" s="63" t="s">
        <v>76</v>
      </c>
      <c r="D49" s="42">
        <v>0</v>
      </c>
      <c r="E49" s="17">
        <v>100</v>
      </c>
      <c r="F49" s="18">
        <v>41.82</v>
      </c>
      <c r="G49" s="138"/>
      <c r="H49" s="107">
        <f>F49*E49</f>
        <v>4182</v>
      </c>
      <c r="I49" s="131"/>
      <c r="J49" s="131"/>
      <c r="K49" s="123"/>
      <c r="L49" s="123"/>
      <c r="M49" s="123"/>
      <c r="N49" s="123"/>
      <c r="O49" s="123"/>
      <c r="P49" s="123"/>
      <c r="Q49" s="123"/>
      <c r="R49" s="119"/>
    </row>
    <row r="50" spans="1:18" x14ac:dyDescent="0.25">
      <c r="A50" s="141"/>
      <c r="B50" s="47" t="s">
        <v>77</v>
      </c>
      <c r="C50" s="58" t="s">
        <v>78</v>
      </c>
      <c r="D50" s="42"/>
      <c r="E50" s="64"/>
      <c r="F50" s="38"/>
      <c r="G50" s="138"/>
      <c r="H50" s="59"/>
      <c r="I50" s="131"/>
      <c r="J50" s="131"/>
      <c r="K50" s="123"/>
      <c r="L50" s="123"/>
      <c r="M50" s="123"/>
      <c r="N50" s="123"/>
      <c r="O50" s="123"/>
      <c r="P50" s="123"/>
      <c r="Q50" s="123"/>
      <c r="R50" s="119"/>
    </row>
    <row r="51" spans="1:18" ht="25.5" x14ac:dyDescent="0.25">
      <c r="A51" s="141"/>
      <c r="B51" s="47" t="s">
        <v>79</v>
      </c>
      <c r="C51" s="65" t="s">
        <v>80</v>
      </c>
      <c r="D51" s="42">
        <v>0</v>
      </c>
      <c r="E51" s="33">
        <v>250</v>
      </c>
      <c r="F51" s="38">
        <v>150</v>
      </c>
      <c r="G51" s="138"/>
      <c r="H51" s="107">
        <f>F51*E51</f>
        <v>37500</v>
      </c>
      <c r="I51" s="131"/>
      <c r="J51" s="131"/>
      <c r="K51" s="123"/>
      <c r="L51" s="123"/>
      <c r="M51" s="123"/>
      <c r="N51" s="123"/>
      <c r="O51" s="123"/>
      <c r="P51" s="123"/>
      <c r="Q51" s="123"/>
      <c r="R51" s="119"/>
    </row>
    <row r="52" spans="1:18" x14ac:dyDescent="0.25">
      <c r="A52" s="141"/>
      <c r="B52" s="47" t="s">
        <v>81</v>
      </c>
      <c r="C52" s="60" t="s">
        <v>82</v>
      </c>
      <c r="D52" s="42">
        <v>0</v>
      </c>
      <c r="E52" s="17">
        <v>250</v>
      </c>
      <c r="F52" s="35">
        <v>170.4</v>
      </c>
      <c r="G52" s="138"/>
      <c r="H52" s="107">
        <f>F52*E52</f>
        <v>42600</v>
      </c>
      <c r="I52" s="131"/>
      <c r="J52" s="131"/>
      <c r="K52" s="123"/>
      <c r="L52" s="123"/>
      <c r="M52" s="123"/>
      <c r="N52" s="123"/>
      <c r="O52" s="123"/>
      <c r="P52" s="123"/>
      <c r="Q52" s="123"/>
      <c r="R52" s="119"/>
    </row>
    <row r="53" spans="1:18" x14ac:dyDescent="0.25">
      <c r="A53" s="141"/>
      <c r="B53" s="47" t="s">
        <v>83</v>
      </c>
      <c r="C53" s="66" t="s">
        <v>84</v>
      </c>
      <c r="D53" s="42">
        <v>0</v>
      </c>
      <c r="E53" s="17">
        <v>20</v>
      </c>
      <c r="F53" s="35">
        <v>178.8</v>
      </c>
      <c r="G53" s="138"/>
      <c r="H53" s="107">
        <f>F53*E53</f>
        <v>3576</v>
      </c>
      <c r="I53" s="131"/>
      <c r="J53" s="131"/>
      <c r="K53" s="123"/>
      <c r="L53" s="123"/>
      <c r="M53" s="123"/>
      <c r="N53" s="123"/>
      <c r="O53" s="123"/>
      <c r="P53" s="123"/>
      <c r="Q53" s="123"/>
      <c r="R53" s="119"/>
    </row>
    <row r="54" spans="1:18" x14ac:dyDescent="0.25">
      <c r="A54" s="141"/>
      <c r="B54" s="2" t="s">
        <v>85</v>
      </c>
      <c r="C54" s="67" t="s">
        <v>86</v>
      </c>
      <c r="D54" s="9"/>
      <c r="E54" s="68"/>
      <c r="F54" s="18"/>
      <c r="G54" s="138"/>
      <c r="H54" s="69"/>
      <c r="I54" s="131"/>
      <c r="J54" s="131"/>
      <c r="K54" s="123"/>
      <c r="L54" s="123"/>
      <c r="M54" s="123"/>
      <c r="N54" s="123"/>
      <c r="O54" s="123"/>
      <c r="P54" s="123"/>
      <c r="Q54" s="123"/>
      <c r="R54" s="119"/>
    </row>
    <row r="55" spans="1:18" x14ac:dyDescent="0.25">
      <c r="A55" s="141"/>
      <c r="B55" s="2" t="s">
        <v>87</v>
      </c>
      <c r="C55" s="70" t="s">
        <v>88</v>
      </c>
      <c r="D55" s="71">
        <v>0</v>
      </c>
      <c r="E55" s="72">
        <v>11000</v>
      </c>
      <c r="F55" s="61">
        <v>4.6440000000000001</v>
      </c>
      <c r="G55" s="138"/>
      <c r="H55" s="107">
        <f>F55*E55</f>
        <v>51084</v>
      </c>
      <c r="I55" s="131"/>
      <c r="J55" s="131"/>
      <c r="K55" s="123"/>
      <c r="L55" s="123"/>
      <c r="M55" s="123"/>
      <c r="N55" s="123"/>
      <c r="O55" s="123"/>
      <c r="P55" s="123"/>
      <c r="Q55" s="123"/>
      <c r="R55" s="119"/>
    </row>
    <row r="56" spans="1:18" x14ac:dyDescent="0.25">
      <c r="A56" s="141"/>
      <c r="B56" s="2" t="s">
        <v>89</v>
      </c>
      <c r="C56" s="73" t="s">
        <v>90</v>
      </c>
      <c r="D56" s="74">
        <v>0</v>
      </c>
      <c r="E56" s="17">
        <v>50000</v>
      </c>
      <c r="F56" s="75">
        <v>4.968</v>
      </c>
      <c r="G56" s="138"/>
      <c r="H56" s="107">
        <f>F56*E56</f>
        <v>248400</v>
      </c>
      <c r="I56" s="131"/>
      <c r="J56" s="131"/>
      <c r="K56" s="123"/>
      <c r="L56" s="123"/>
      <c r="M56" s="123"/>
      <c r="N56" s="123"/>
      <c r="O56" s="123"/>
      <c r="P56" s="123"/>
      <c r="Q56" s="123"/>
      <c r="R56" s="119"/>
    </row>
    <row r="57" spans="1:18" x14ac:dyDescent="0.25">
      <c r="A57" s="141"/>
      <c r="B57" s="2" t="s">
        <v>91</v>
      </c>
      <c r="C57" s="73" t="s">
        <v>92</v>
      </c>
      <c r="D57" s="74">
        <v>0</v>
      </c>
      <c r="E57" s="17">
        <v>2500</v>
      </c>
      <c r="F57" s="75">
        <v>11.88</v>
      </c>
      <c r="G57" s="138"/>
      <c r="H57" s="107">
        <f>F57*E57</f>
        <v>29700.000000000004</v>
      </c>
      <c r="I57" s="131"/>
      <c r="J57" s="131"/>
      <c r="K57" s="123"/>
      <c r="L57" s="123"/>
      <c r="M57" s="123"/>
      <c r="N57" s="123"/>
      <c r="O57" s="123"/>
      <c r="P57" s="123"/>
      <c r="Q57" s="123"/>
      <c r="R57" s="119"/>
    </row>
    <row r="58" spans="1:18" x14ac:dyDescent="0.25">
      <c r="A58" s="141"/>
      <c r="B58" s="2" t="s">
        <v>93</v>
      </c>
      <c r="C58" s="76" t="s">
        <v>94</v>
      </c>
      <c r="D58" s="74">
        <v>0</v>
      </c>
      <c r="E58" s="72">
        <v>23000</v>
      </c>
      <c r="F58" s="11">
        <v>6.4320000000000004</v>
      </c>
      <c r="G58" s="138"/>
      <c r="H58" s="107">
        <f>F58*E58</f>
        <v>147936</v>
      </c>
      <c r="I58" s="131"/>
      <c r="J58" s="131"/>
      <c r="K58" s="123"/>
      <c r="L58" s="123"/>
      <c r="M58" s="123"/>
      <c r="N58" s="123"/>
      <c r="O58" s="123"/>
      <c r="P58" s="123"/>
      <c r="Q58" s="123"/>
      <c r="R58" s="119"/>
    </row>
    <row r="59" spans="1:18" x14ac:dyDescent="0.25">
      <c r="A59" s="141"/>
      <c r="B59" s="2" t="s">
        <v>95</v>
      </c>
      <c r="C59" s="77" t="s">
        <v>96</v>
      </c>
      <c r="D59" s="74"/>
      <c r="E59" s="78"/>
      <c r="F59" s="27"/>
      <c r="G59" s="138"/>
      <c r="H59" s="69"/>
      <c r="I59" s="131"/>
      <c r="J59" s="131"/>
      <c r="K59" s="123"/>
      <c r="L59" s="123"/>
      <c r="M59" s="123"/>
      <c r="N59" s="123"/>
      <c r="O59" s="123"/>
      <c r="P59" s="123"/>
      <c r="Q59" s="123"/>
      <c r="R59" s="119"/>
    </row>
    <row r="60" spans="1:18" x14ac:dyDescent="0.25">
      <c r="A60" s="141"/>
      <c r="B60" s="2" t="s">
        <v>97</v>
      </c>
      <c r="C60" s="76" t="s">
        <v>98</v>
      </c>
      <c r="D60" s="74">
        <v>0</v>
      </c>
      <c r="E60" s="78">
        <v>15</v>
      </c>
      <c r="F60" s="61">
        <v>20.244</v>
      </c>
      <c r="G60" s="138"/>
      <c r="H60" s="107">
        <f t="shared" ref="H60:H65" si="15">F60*E60</f>
        <v>303.65999999999997</v>
      </c>
      <c r="I60" s="131"/>
      <c r="J60" s="131"/>
      <c r="K60" s="123"/>
      <c r="L60" s="123"/>
      <c r="M60" s="123"/>
      <c r="N60" s="123"/>
      <c r="O60" s="123"/>
      <c r="P60" s="123"/>
      <c r="Q60" s="123"/>
      <c r="R60" s="119"/>
    </row>
    <row r="61" spans="1:18" x14ac:dyDescent="0.25">
      <c r="A61" s="141"/>
      <c r="B61" s="2" t="s">
        <v>99</v>
      </c>
      <c r="C61" s="79" t="s">
        <v>100</v>
      </c>
      <c r="D61" s="74">
        <v>0</v>
      </c>
      <c r="E61" s="78">
        <v>20000</v>
      </c>
      <c r="F61" s="61">
        <v>7.26</v>
      </c>
      <c r="G61" s="138"/>
      <c r="H61" s="107">
        <f t="shared" si="15"/>
        <v>145200</v>
      </c>
      <c r="I61" s="131"/>
      <c r="J61" s="131"/>
      <c r="K61" s="123"/>
      <c r="L61" s="123"/>
      <c r="M61" s="123"/>
      <c r="N61" s="123"/>
      <c r="O61" s="123"/>
      <c r="P61" s="123"/>
      <c r="Q61" s="123"/>
      <c r="R61" s="119"/>
    </row>
    <row r="62" spans="1:18" x14ac:dyDescent="0.25">
      <c r="A62" s="141"/>
      <c r="B62" s="2" t="s">
        <v>101</v>
      </c>
      <c r="C62" s="80" t="s">
        <v>102</v>
      </c>
      <c r="D62" s="74">
        <v>0</v>
      </c>
      <c r="E62" s="78">
        <v>11000</v>
      </c>
      <c r="F62" s="61">
        <v>11.88</v>
      </c>
      <c r="G62" s="138"/>
      <c r="H62" s="107">
        <f t="shared" si="15"/>
        <v>130680.00000000001</v>
      </c>
      <c r="I62" s="131"/>
      <c r="J62" s="131"/>
      <c r="K62" s="123"/>
      <c r="L62" s="123"/>
      <c r="M62" s="123"/>
      <c r="N62" s="123"/>
      <c r="O62" s="123"/>
      <c r="P62" s="123"/>
      <c r="Q62" s="123"/>
      <c r="R62" s="119"/>
    </row>
    <row r="63" spans="1:18" x14ac:dyDescent="0.25">
      <c r="A63" s="141"/>
      <c r="B63" s="2" t="s">
        <v>103</v>
      </c>
      <c r="C63" s="79" t="s">
        <v>104</v>
      </c>
      <c r="D63" s="74">
        <v>0</v>
      </c>
      <c r="E63" s="78">
        <v>12000</v>
      </c>
      <c r="F63" s="61">
        <v>13.32</v>
      </c>
      <c r="G63" s="138"/>
      <c r="H63" s="107">
        <f t="shared" si="15"/>
        <v>159840</v>
      </c>
      <c r="I63" s="131"/>
      <c r="J63" s="131"/>
      <c r="K63" s="123"/>
      <c r="L63" s="123"/>
      <c r="M63" s="123"/>
      <c r="N63" s="123"/>
      <c r="O63" s="123"/>
      <c r="P63" s="123"/>
      <c r="Q63" s="123"/>
      <c r="R63" s="119"/>
    </row>
    <row r="64" spans="1:18" x14ac:dyDescent="0.25">
      <c r="A64" s="141"/>
      <c r="B64" s="2" t="s">
        <v>105</v>
      </c>
      <c r="C64" s="81" t="s">
        <v>106</v>
      </c>
      <c r="D64" s="74">
        <v>0</v>
      </c>
      <c r="E64" s="78">
        <v>12000</v>
      </c>
      <c r="F64" s="82">
        <v>13.2</v>
      </c>
      <c r="G64" s="138"/>
      <c r="H64" s="107">
        <f t="shared" si="15"/>
        <v>158400</v>
      </c>
      <c r="I64" s="131"/>
      <c r="J64" s="131"/>
      <c r="K64" s="123"/>
      <c r="L64" s="123"/>
      <c r="M64" s="123"/>
      <c r="N64" s="123"/>
      <c r="O64" s="123"/>
      <c r="P64" s="123"/>
      <c r="Q64" s="123"/>
      <c r="R64" s="119"/>
    </row>
    <row r="65" spans="1:18" x14ac:dyDescent="0.25">
      <c r="A65" s="141"/>
      <c r="B65" s="47" t="s">
        <v>107</v>
      </c>
      <c r="C65" s="83" t="s">
        <v>108</v>
      </c>
      <c r="D65" s="42">
        <v>0</v>
      </c>
      <c r="E65" s="78">
        <v>20</v>
      </c>
      <c r="F65" s="18">
        <v>108</v>
      </c>
      <c r="G65" s="138"/>
      <c r="H65" s="107">
        <f t="shared" si="15"/>
        <v>2160</v>
      </c>
      <c r="I65" s="131"/>
      <c r="J65" s="131"/>
      <c r="K65" s="123"/>
      <c r="L65" s="123"/>
      <c r="M65" s="123"/>
      <c r="N65" s="123"/>
      <c r="O65" s="123"/>
      <c r="P65" s="123"/>
      <c r="Q65" s="123"/>
      <c r="R65" s="119"/>
    </row>
    <row r="66" spans="1:18" x14ac:dyDescent="0.25">
      <c r="A66" s="141"/>
      <c r="B66" s="2" t="s">
        <v>109</v>
      </c>
      <c r="C66" s="84" t="s">
        <v>110</v>
      </c>
      <c r="D66" s="74"/>
      <c r="E66" s="78"/>
      <c r="F66" s="27"/>
      <c r="G66" s="138"/>
      <c r="H66" s="85"/>
      <c r="I66" s="131"/>
      <c r="J66" s="131"/>
      <c r="K66" s="123"/>
      <c r="L66" s="123"/>
      <c r="M66" s="123"/>
      <c r="N66" s="123"/>
      <c r="O66" s="123"/>
      <c r="P66" s="123"/>
      <c r="Q66" s="123"/>
      <c r="R66" s="119"/>
    </row>
    <row r="67" spans="1:18" x14ac:dyDescent="0.25">
      <c r="A67" s="141"/>
      <c r="B67" s="2" t="s">
        <v>111</v>
      </c>
      <c r="C67" s="86" t="s">
        <v>112</v>
      </c>
      <c r="D67" s="74">
        <v>0</v>
      </c>
      <c r="E67" s="78">
        <v>4</v>
      </c>
      <c r="F67" s="11">
        <v>714</v>
      </c>
      <c r="G67" s="138"/>
      <c r="H67" s="107">
        <f>F67*E67</f>
        <v>2856</v>
      </c>
      <c r="I67" s="131"/>
      <c r="J67" s="131"/>
      <c r="K67" s="123"/>
      <c r="L67" s="123"/>
      <c r="M67" s="123"/>
      <c r="N67" s="123"/>
      <c r="O67" s="123"/>
      <c r="P67" s="123"/>
      <c r="Q67" s="123"/>
      <c r="R67" s="119"/>
    </row>
    <row r="68" spans="1:18" x14ac:dyDescent="0.25">
      <c r="A68" s="141"/>
      <c r="B68" s="2" t="s">
        <v>113</v>
      </c>
      <c r="C68" s="87" t="s">
        <v>114</v>
      </c>
      <c r="D68" s="74">
        <v>0</v>
      </c>
      <c r="E68" s="78">
        <v>1250</v>
      </c>
      <c r="F68" s="11">
        <v>4.5599999999999996</v>
      </c>
      <c r="G68" s="138"/>
      <c r="H68" s="107">
        <f>F68*E68</f>
        <v>5699.9999999999991</v>
      </c>
      <c r="I68" s="131"/>
      <c r="J68" s="131"/>
      <c r="K68" s="123"/>
      <c r="L68" s="123"/>
      <c r="M68" s="123"/>
      <c r="N68" s="123"/>
      <c r="O68" s="123"/>
      <c r="P68" s="123"/>
      <c r="Q68" s="123"/>
      <c r="R68" s="119"/>
    </row>
    <row r="69" spans="1:18" x14ac:dyDescent="0.25">
      <c r="A69" s="141"/>
      <c r="B69" s="2" t="s">
        <v>115</v>
      </c>
      <c r="C69" s="76" t="s">
        <v>116</v>
      </c>
      <c r="D69" s="74">
        <v>0</v>
      </c>
      <c r="E69" s="78">
        <v>1250</v>
      </c>
      <c r="F69" s="11">
        <v>4.5599999999999996</v>
      </c>
      <c r="G69" s="138"/>
      <c r="H69" s="107">
        <f>F69*E69</f>
        <v>5699.9999999999991</v>
      </c>
      <c r="I69" s="131"/>
      <c r="J69" s="131"/>
      <c r="K69" s="123"/>
      <c r="L69" s="123"/>
      <c r="M69" s="123"/>
      <c r="N69" s="123"/>
      <c r="O69" s="123"/>
      <c r="P69" s="123"/>
      <c r="Q69" s="123"/>
      <c r="R69" s="119"/>
    </row>
    <row r="70" spans="1:18" x14ac:dyDescent="0.25">
      <c r="A70" s="141"/>
      <c r="B70" s="2" t="s">
        <v>117</v>
      </c>
      <c r="C70" s="88" t="s">
        <v>118</v>
      </c>
      <c r="D70" s="74"/>
      <c r="E70" s="78"/>
      <c r="F70" s="106"/>
      <c r="G70" s="138"/>
      <c r="H70" s="85"/>
      <c r="I70" s="131"/>
      <c r="J70" s="131"/>
      <c r="K70" s="123"/>
      <c r="L70" s="123"/>
      <c r="M70" s="123"/>
      <c r="N70" s="123"/>
      <c r="O70" s="123"/>
      <c r="P70" s="123"/>
      <c r="Q70" s="123"/>
      <c r="R70" s="119"/>
    </row>
    <row r="71" spans="1:18" x14ac:dyDescent="0.25">
      <c r="A71" s="141"/>
      <c r="B71" s="2" t="s">
        <v>119</v>
      </c>
      <c r="C71" s="76" t="s">
        <v>120</v>
      </c>
      <c r="D71" s="74">
        <v>0</v>
      </c>
      <c r="E71" s="15">
        <v>60000</v>
      </c>
      <c r="F71" s="82">
        <v>1.296</v>
      </c>
      <c r="G71" s="138"/>
      <c r="H71" s="107">
        <f>F71*E71</f>
        <v>77760</v>
      </c>
      <c r="I71" s="131"/>
      <c r="J71" s="131"/>
      <c r="K71" s="123"/>
      <c r="L71" s="123"/>
      <c r="M71" s="123"/>
      <c r="N71" s="123"/>
      <c r="O71" s="123"/>
      <c r="P71" s="123"/>
      <c r="Q71" s="123"/>
      <c r="R71" s="119"/>
    </row>
    <row r="72" spans="1:18" x14ac:dyDescent="0.25">
      <c r="A72" s="141"/>
      <c r="B72" s="2" t="s">
        <v>121</v>
      </c>
      <c r="C72" s="89" t="s">
        <v>122</v>
      </c>
      <c r="D72" s="74">
        <v>0</v>
      </c>
      <c r="E72" s="17">
        <v>45</v>
      </c>
      <c r="F72" s="18">
        <v>61.2</v>
      </c>
      <c r="G72" s="138"/>
      <c r="H72" s="107">
        <f>F72*E72</f>
        <v>2754</v>
      </c>
      <c r="I72" s="131"/>
      <c r="J72" s="131"/>
      <c r="K72" s="123"/>
      <c r="L72" s="123"/>
      <c r="M72" s="123"/>
      <c r="N72" s="123"/>
      <c r="O72" s="123"/>
      <c r="P72" s="123"/>
      <c r="Q72" s="123"/>
      <c r="R72" s="119"/>
    </row>
    <row r="73" spans="1:18" x14ac:dyDescent="0.25">
      <c r="A73" s="141"/>
      <c r="B73" s="2" t="s">
        <v>123</v>
      </c>
      <c r="C73" s="89" t="s">
        <v>124</v>
      </c>
      <c r="D73" s="90">
        <v>0</v>
      </c>
      <c r="E73" s="17">
        <v>52000</v>
      </c>
      <c r="F73" s="18">
        <v>0.36</v>
      </c>
      <c r="G73" s="138"/>
      <c r="H73" s="107">
        <f>F73*E73</f>
        <v>18720</v>
      </c>
      <c r="I73" s="131"/>
      <c r="J73" s="131"/>
      <c r="K73" s="123"/>
      <c r="L73" s="123"/>
      <c r="M73" s="123"/>
      <c r="N73" s="123"/>
      <c r="O73" s="123"/>
      <c r="P73" s="123"/>
      <c r="Q73" s="123"/>
      <c r="R73" s="119"/>
    </row>
    <row r="74" spans="1:18" x14ac:dyDescent="0.25">
      <c r="A74" s="130"/>
      <c r="B74" s="2" t="s">
        <v>125</v>
      </c>
      <c r="C74" s="79" t="s">
        <v>126</v>
      </c>
      <c r="D74" s="9">
        <v>0</v>
      </c>
      <c r="E74" s="17">
        <v>45000</v>
      </c>
      <c r="F74" s="18">
        <v>1.32</v>
      </c>
      <c r="G74" s="138"/>
      <c r="H74" s="107">
        <f>F74*E74</f>
        <v>59400</v>
      </c>
      <c r="I74" s="131"/>
      <c r="J74" s="131"/>
      <c r="K74" s="124"/>
      <c r="L74" s="124"/>
      <c r="M74" s="124"/>
      <c r="N74" s="124"/>
      <c r="O74" s="124"/>
      <c r="P74" s="124"/>
      <c r="Q74" s="124"/>
      <c r="R74" s="118"/>
    </row>
    <row r="75" spans="1:18" x14ac:dyDescent="0.25">
      <c r="A75" s="3"/>
      <c r="B75" s="91"/>
      <c r="C75" s="20" t="s">
        <v>127</v>
      </c>
      <c r="D75" s="21"/>
      <c r="E75" s="2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113"/>
    </row>
    <row r="76" spans="1:18" ht="25.5" x14ac:dyDescent="0.25">
      <c r="A76" s="129">
        <v>19</v>
      </c>
      <c r="B76" s="47" t="s">
        <v>13</v>
      </c>
      <c r="C76" s="48" t="s">
        <v>128</v>
      </c>
      <c r="D76" s="90" t="s">
        <v>43</v>
      </c>
      <c r="E76" s="26">
        <v>25</v>
      </c>
      <c r="F76" s="92">
        <v>895.2</v>
      </c>
      <c r="G76" s="139" t="s">
        <v>156</v>
      </c>
      <c r="H76" s="12">
        <f>F76*E76</f>
        <v>22380</v>
      </c>
      <c r="I76" s="122">
        <f>(H76+H77)*4</f>
        <v>116520</v>
      </c>
      <c r="J76" s="122">
        <f>(H76+H77)/12*9</f>
        <v>21847.5</v>
      </c>
      <c r="K76" s="122">
        <f>(I76+J76)*30%</f>
        <v>41510.25</v>
      </c>
      <c r="L76" s="122">
        <f>(I76+J76)*40%</f>
        <v>55347</v>
      </c>
      <c r="M76" s="122">
        <f>(I76+J76)*20%</f>
        <v>27673.5</v>
      </c>
      <c r="N76" s="122">
        <f>(I76+J76)*30%</f>
        <v>41510.25</v>
      </c>
      <c r="O76" s="122">
        <f>I76*10%</f>
        <v>11652</v>
      </c>
      <c r="P76" s="122">
        <f>J76+K76+L76+M76+N76+O76</f>
        <v>199540.5</v>
      </c>
      <c r="Q76" s="122">
        <f>I76+P76</f>
        <v>316060.5</v>
      </c>
      <c r="R76" s="117">
        <f>Q76*1%</f>
        <v>3160.605</v>
      </c>
    </row>
    <row r="77" spans="1:18" ht="25.5" x14ac:dyDescent="0.25">
      <c r="A77" s="130"/>
      <c r="B77" s="47" t="s">
        <v>15</v>
      </c>
      <c r="C77" s="93" t="s">
        <v>129</v>
      </c>
      <c r="D77" s="90">
        <v>0</v>
      </c>
      <c r="E77" s="78">
        <v>25</v>
      </c>
      <c r="F77" s="62">
        <v>270</v>
      </c>
      <c r="G77" s="140"/>
      <c r="H77" s="12">
        <f>F77*E77</f>
        <v>6750</v>
      </c>
      <c r="I77" s="124"/>
      <c r="J77" s="124"/>
      <c r="K77" s="124"/>
      <c r="L77" s="124"/>
      <c r="M77" s="124"/>
      <c r="N77" s="124"/>
      <c r="O77" s="124"/>
      <c r="P77" s="124"/>
      <c r="Q77" s="124"/>
      <c r="R77" s="118"/>
    </row>
    <row r="78" spans="1:18" x14ac:dyDescent="0.25">
      <c r="B78" s="19"/>
      <c r="C78" s="20" t="s">
        <v>130</v>
      </c>
      <c r="D78" s="21"/>
      <c r="E78" s="22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113"/>
    </row>
    <row r="79" spans="1:18" ht="51" x14ac:dyDescent="0.25">
      <c r="A79" s="7">
        <v>20</v>
      </c>
      <c r="B79" s="2"/>
      <c r="C79" s="43" t="s">
        <v>131</v>
      </c>
      <c r="D79" s="42" t="s">
        <v>43</v>
      </c>
      <c r="E79" s="17">
        <v>20</v>
      </c>
      <c r="F79" s="12">
        <v>26.244</v>
      </c>
      <c r="G79" s="45" t="s">
        <v>156</v>
      </c>
      <c r="H79" s="12">
        <f>F79*E79</f>
        <v>524.88</v>
      </c>
      <c r="I79" s="12">
        <f>H79*4</f>
        <v>2099.52</v>
      </c>
      <c r="J79" s="12">
        <f t="shared" ref="J79:J84" si="16">H79/12*9</f>
        <v>393.66</v>
      </c>
      <c r="K79" s="12">
        <f>(I79+J79)*30%</f>
        <v>747.95399999999995</v>
      </c>
      <c r="L79" s="12">
        <f>(I79+J79)*40%</f>
        <v>997.27199999999993</v>
      </c>
      <c r="M79" s="12">
        <f>(I79+J79)*20%</f>
        <v>498.63599999999997</v>
      </c>
      <c r="N79" s="12">
        <f>(I79+J79)*30%</f>
        <v>747.95399999999995</v>
      </c>
      <c r="O79" s="12">
        <f>I79*10%</f>
        <v>209.952</v>
      </c>
      <c r="P79" s="12">
        <f>SUM(J79:O79)</f>
        <v>3595.4279999999999</v>
      </c>
      <c r="Q79" s="12">
        <f>I79+P79</f>
        <v>5694.9480000000003</v>
      </c>
      <c r="R79" s="108">
        <f>Q79*1%</f>
        <v>56.949480000000001</v>
      </c>
    </row>
    <row r="80" spans="1:18" x14ac:dyDescent="0.25">
      <c r="B80" s="91"/>
      <c r="C80" s="20" t="s">
        <v>132</v>
      </c>
      <c r="D80" s="21"/>
      <c r="E80" s="22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113"/>
    </row>
    <row r="81" spans="1:18" ht="51" x14ac:dyDescent="0.25">
      <c r="A81" s="129">
        <v>21</v>
      </c>
      <c r="B81" s="2" t="s">
        <v>13</v>
      </c>
      <c r="C81" s="79" t="s">
        <v>133</v>
      </c>
      <c r="D81" s="42" t="s">
        <v>43</v>
      </c>
      <c r="E81" s="17">
        <v>60</v>
      </c>
      <c r="F81" s="12">
        <v>1620</v>
      </c>
      <c r="G81" s="45" t="s">
        <v>156</v>
      </c>
      <c r="H81" s="12">
        <f>F81*E81</f>
        <v>97200</v>
      </c>
      <c r="I81" s="122">
        <f>(H81+H82)*4</f>
        <v>414720</v>
      </c>
      <c r="J81" s="122">
        <f>(H81+H82)/12*9</f>
        <v>77760</v>
      </c>
      <c r="K81" s="122">
        <f>(I81+J81)*30%</f>
        <v>147744</v>
      </c>
      <c r="L81" s="122">
        <f>(I81+J81)*40%</f>
        <v>196992</v>
      </c>
      <c r="M81" s="122">
        <f>(I81+J81)*20%</f>
        <v>98496</v>
      </c>
      <c r="N81" s="122">
        <f>(I81+J81)*30%</f>
        <v>147744</v>
      </c>
      <c r="O81" s="122">
        <f>I81*10%</f>
        <v>41472</v>
      </c>
      <c r="P81" s="122">
        <f>SUM(J81:O82)</f>
        <v>710208</v>
      </c>
      <c r="Q81" s="122">
        <f>I81+P81</f>
        <v>1124928</v>
      </c>
      <c r="R81" s="117">
        <f>Q81*1%</f>
        <v>11249.28</v>
      </c>
    </row>
    <row r="82" spans="1:18" ht="51" x14ac:dyDescent="0.25">
      <c r="A82" s="130"/>
      <c r="B82" s="2" t="s">
        <v>15</v>
      </c>
      <c r="C82" s="79" t="s">
        <v>134</v>
      </c>
      <c r="D82" s="95">
        <v>0</v>
      </c>
      <c r="E82" s="17">
        <v>60</v>
      </c>
      <c r="F82" s="12">
        <v>108</v>
      </c>
      <c r="G82" s="45" t="s">
        <v>156</v>
      </c>
      <c r="H82" s="12">
        <f>F82*E82</f>
        <v>6480</v>
      </c>
      <c r="I82" s="124"/>
      <c r="J82" s="124"/>
      <c r="K82" s="124"/>
      <c r="L82" s="124"/>
      <c r="M82" s="124"/>
      <c r="N82" s="124"/>
      <c r="O82" s="124"/>
      <c r="P82" s="124"/>
      <c r="Q82" s="124"/>
      <c r="R82" s="118"/>
    </row>
    <row r="83" spans="1:18" x14ac:dyDescent="0.25">
      <c r="B83" s="19"/>
      <c r="C83" s="20" t="s">
        <v>135</v>
      </c>
      <c r="D83" s="21"/>
      <c r="E83" s="22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113"/>
    </row>
    <row r="84" spans="1:18" ht="51" x14ac:dyDescent="0.25">
      <c r="A84" s="7">
        <v>22</v>
      </c>
      <c r="B84" s="2"/>
      <c r="C84" s="79" t="s">
        <v>136</v>
      </c>
      <c r="D84" s="42" t="s">
        <v>43</v>
      </c>
      <c r="E84" s="17">
        <v>40</v>
      </c>
      <c r="F84" s="12">
        <v>1440</v>
      </c>
      <c r="G84" s="45" t="s">
        <v>156</v>
      </c>
      <c r="H84" s="12">
        <f>F84*E84</f>
        <v>57600</v>
      </c>
      <c r="I84" s="12">
        <f>H84*4</f>
        <v>230400</v>
      </c>
      <c r="J84" s="12">
        <f t="shared" si="16"/>
        <v>43200</v>
      </c>
      <c r="K84" s="12">
        <f>(I84+J84)*30%</f>
        <v>82080</v>
      </c>
      <c r="L84" s="12">
        <f>(I84+J84)*40%</f>
        <v>109440</v>
      </c>
      <c r="M84" s="12">
        <f>(I84+J84)*20%</f>
        <v>54720</v>
      </c>
      <c r="N84" s="12">
        <f>(I84+J84)*30%</f>
        <v>82080</v>
      </c>
      <c r="O84" s="12">
        <f>I84*10%</f>
        <v>23040</v>
      </c>
      <c r="P84" s="12">
        <f>SUM(J84:O84)</f>
        <v>394560</v>
      </c>
      <c r="Q84" s="12">
        <f>I84+P84</f>
        <v>624960</v>
      </c>
      <c r="R84" s="108">
        <f>Q84*1%</f>
        <v>6249.6</v>
      </c>
    </row>
    <row r="85" spans="1:18" x14ac:dyDescent="0.25">
      <c r="A85" s="132" t="s">
        <v>137</v>
      </c>
      <c r="B85" s="132"/>
      <c r="C85" s="132"/>
      <c r="D85" s="132"/>
      <c r="E85" s="132"/>
      <c r="F85" s="132"/>
      <c r="G85" s="132"/>
      <c r="H85" s="132"/>
      <c r="I85" s="143">
        <f>SUM(I3:I84)</f>
        <v>8789871.5999999978</v>
      </c>
      <c r="J85" s="120"/>
      <c r="K85" s="120"/>
      <c r="L85" s="120"/>
      <c r="M85" s="120"/>
      <c r="N85" s="120"/>
      <c r="O85" s="109"/>
      <c r="P85" s="120"/>
      <c r="Q85" s="120"/>
      <c r="R85" s="120"/>
    </row>
    <row r="86" spans="1:18" x14ac:dyDescent="0.25">
      <c r="A86" s="133"/>
      <c r="B86" s="133"/>
      <c r="C86" s="133"/>
      <c r="D86" s="133"/>
      <c r="E86" s="133"/>
      <c r="F86" s="133"/>
      <c r="G86" s="133"/>
      <c r="H86" s="133"/>
      <c r="I86" s="144"/>
      <c r="J86" s="121"/>
      <c r="K86" s="121"/>
      <c r="L86" s="121"/>
      <c r="M86" s="121"/>
      <c r="N86" s="121"/>
      <c r="P86" s="121"/>
      <c r="Q86" s="121"/>
      <c r="R86" s="121"/>
    </row>
    <row r="90" spans="1:18" ht="15.75" x14ac:dyDescent="0.25">
      <c r="A90" s="114" t="s">
        <v>145</v>
      </c>
      <c r="B90" s="115"/>
      <c r="C90" s="116"/>
      <c r="D90" s="100"/>
      <c r="E90" s="100"/>
      <c r="F90" s="100"/>
      <c r="G90" s="100"/>
      <c r="H90" s="110">
        <f>SUM(I5:I84)</f>
        <v>8789871.5999999978</v>
      </c>
    </row>
    <row r="91" spans="1:18" ht="15.75" x14ac:dyDescent="0.25">
      <c r="A91" s="125" t="s">
        <v>2</v>
      </c>
      <c r="B91" s="125"/>
      <c r="C91" s="125"/>
      <c r="D91" s="99"/>
      <c r="E91" s="99"/>
      <c r="F91" s="99"/>
      <c r="G91" s="99"/>
      <c r="H91" s="111">
        <f>SUM(J4:J84)</f>
        <v>1648100.925</v>
      </c>
    </row>
    <row r="92" spans="1:18" ht="15.75" x14ac:dyDescent="0.25">
      <c r="A92" s="125" t="s">
        <v>146</v>
      </c>
      <c r="B92" s="125"/>
      <c r="C92" s="125"/>
      <c r="D92" s="99"/>
      <c r="E92" s="99"/>
      <c r="F92" s="99"/>
      <c r="G92" s="99"/>
      <c r="H92" s="111">
        <f>SUM(K4:K84)</f>
        <v>3131391.7574999994</v>
      </c>
    </row>
    <row r="93" spans="1:18" ht="15.75" x14ac:dyDescent="0.25">
      <c r="A93" s="125" t="s">
        <v>147</v>
      </c>
      <c r="B93" s="125"/>
      <c r="C93" s="125"/>
      <c r="D93" s="99"/>
      <c r="E93" s="99"/>
      <c r="F93" s="99"/>
      <c r="G93" s="99"/>
      <c r="H93" s="111">
        <f>SUM(L4:L84)</f>
        <v>4170660.8003999996</v>
      </c>
    </row>
    <row r="94" spans="1:18" ht="15.75" x14ac:dyDescent="0.25">
      <c r="A94" s="125" t="s">
        <v>152</v>
      </c>
      <c r="B94" s="125"/>
      <c r="C94" s="125" t="s">
        <v>151</v>
      </c>
      <c r="D94" s="99"/>
      <c r="E94" s="99"/>
      <c r="F94" s="99"/>
      <c r="G94" s="99"/>
      <c r="H94" s="111">
        <f>SUM(M4:M84)</f>
        <v>2087594.5049999997</v>
      </c>
    </row>
    <row r="95" spans="1:18" ht="15.75" x14ac:dyDescent="0.25">
      <c r="A95" s="125" t="s">
        <v>148</v>
      </c>
      <c r="B95" s="125"/>
      <c r="C95" s="126"/>
      <c r="D95" s="99"/>
      <c r="E95" s="99"/>
      <c r="F95" s="99"/>
      <c r="G95" s="99"/>
      <c r="H95" s="111">
        <f>SUM(N4:N84)</f>
        <v>3160949.1074999995</v>
      </c>
    </row>
    <row r="96" spans="1:18" ht="15.75" x14ac:dyDescent="0.25">
      <c r="A96" s="126" t="s">
        <v>153</v>
      </c>
      <c r="B96" s="128"/>
      <c r="C96" s="128"/>
      <c r="D96" s="99"/>
      <c r="E96" s="99"/>
      <c r="F96" s="99"/>
      <c r="G96" s="99"/>
      <c r="H96" s="111">
        <f>SUM(O5:O84)</f>
        <v>878987.16000000015</v>
      </c>
    </row>
    <row r="97" spans="1:8" ht="15.75" x14ac:dyDescent="0.25">
      <c r="A97" s="125" t="s">
        <v>149</v>
      </c>
      <c r="B97" s="125"/>
      <c r="C97" s="125"/>
      <c r="D97" s="99"/>
      <c r="E97" s="99"/>
      <c r="F97" s="99"/>
      <c r="G97" s="99"/>
      <c r="H97" s="111">
        <f>SUM(H91:H96)</f>
        <v>15077684.255399998</v>
      </c>
    </row>
    <row r="98" spans="1:8" ht="15.75" x14ac:dyDescent="0.25">
      <c r="A98" s="127" t="s">
        <v>144</v>
      </c>
      <c r="B98" s="127"/>
      <c r="C98" s="127" t="s">
        <v>150</v>
      </c>
      <c r="D98" s="100"/>
      <c r="E98" s="100"/>
      <c r="F98" s="100"/>
      <c r="G98" s="100"/>
      <c r="H98" s="110">
        <f>H90+H97</f>
        <v>23867555.855399996</v>
      </c>
    </row>
  </sheetData>
  <mergeCells count="104">
    <mergeCell ref="O81:O82"/>
    <mergeCell ref="A39:A74"/>
    <mergeCell ref="J39:J74"/>
    <mergeCell ref="A35:A37"/>
    <mergeCell ref="J35:J37"/>
    <mergeCell ref="A13:A18"/>
    <mergeCell ref="A7:A8"/>
    <mergeCell ref="J7:J8"/>
    <mergeCell ref="A2:C2"/>
    <mergeCell ref="O7:O8"/>
    <mergeCell ref="O13:O18"/>
    <mergeCell ref="O27:O28"/>
    <mergeCell ref="O35:O37"/>
    <mergeCell ref="O39:O74"/>
    <mergeCell ref="O76:O77"/>
    <mergeCell ref="J27:J28"/>
    <mergeCell ref="J13:J18"/>
    <mergeCell ref="L27:L28"/>
    <mergeCell ref="M27:M28"/>
    <mergeCell ref="L85:L86"/>
    <mergeCell ref="M85:M86"/>
    <mergeCell ref="N85:N86"/>
    <mergeCell ref="A76:A77"/>
    <mergeCell ref="J76:J77"/>
    <mergeCell ref="I85:I86"/>
    <mergeCell ref="I76:I77"/>
    <mergeCell ref="I81:I82"/>
    <mergeCell ref="K81:K82"/>
    <mergeCell ref="K76:K77"/>
    <mergeCell ref="J81:J82"/>
    <mergeCell ref="J85:J86"/>
    <mergeCell ref="K85:K86"/>
    <mergeCell ref="A1:C1"/>
    <mergeCell ref="G7:G8"/>
    <mergeCell ref="G13:G18"/>
    <mergeCell ref="G27:G28"/>
    <mergeCell ref="G35:G37"/>
    <mergeCell ref="G39:G74"/>
    <mergeCell ref="G76:G77"/>
    <mergeCell ref="N81:N82"/>
    <mergeCell ref="P81:P82"/>
    <mergeCell ref="N76:N77"/>
    <mergeCell ref="P76:P77"/>
    <mergeCell ref="N39:N74"/>
    <mergeCell ref="P39:P74"/>
    <mergeCell ref="L35:L37"/>
    <mergeCell ref="N35:N37"/>
    <mergeCell ref="P35:P37"/>
    <mergeCell ref="A81:A82"/>
    <mergeCell ref="M35:M37"/>
    <mergeCell ref="L81:L82"/>
    <mergeCell ref="M81:M82"/>
    <mergeCell ref="L76:L77"/>
    <mergeCell ref="M76:M77"/>
    <mergeCell ref="L39:L74"/>
    <mergeCell ref="M39:M74"/>
    <mergeCell ref="A93:C93"/>
    <mergeCell ref="A95:C95"/>
    <mergeCell ref="A97:C97"/>
    <mergeCell ref="A98:C98"/>
    <mergeCell ref="A94:C94"/>
    <mergeCell ref="A96:C96"/>
    <mergeCell ref="P85:P86"/>
    <mergeCell ref="Q85:Q86"/>
    <mergeCell ref="A27:A28"/>
    <mergeCell ref="Q81:Q82"/>
    <mergeCell ref="Q76:Q77"/>
    <mergeCell ref="Q39:Q74"/>
    <mergeCell ref="Q35:Q37"/>
    <mergeCell ref="A91:C91"/>
    <mergeCell ref="A92:C92"/>
    <mergeCell ref="K39:K74"/>
    <mergeCell ref="I35:I37"/>
    <mergeCell ref="K35:K37"/>
    <mergeCell ref="I39:I74"/>
    <mergeCell ref="A85:H86"/>
    <mergeCell ref="N27:N28"/>
    <mergeCell ref="P27:P28"/>
    <mergeCell ref="Q27:Q28"/>
    <mergeCell ref="I27:I28"/>
    <mergeCell ref="A90:C90"/>
    <mergeCell ref="R7:R8"/>
    <mergeCell ref="R13:R18"/>
    <mergeCell ref="R27:R28"/>
    <mergeCell ref="R35:R37"/>
    <mergeCell ref="R39:R74"/>
    <mergeCell ref="R76:R77"/>
    <mergeCell ref="R81:R82"/>
    <mergeCell ref="R85:R86"/>
    <mergeCell ref="L13:L18"/>
    <mergeCell ref="M13:M18"/>
    <mergeCell ref="N13:N18"/>
    <mergeCell ref="P13:P18"/>
    <mergeCell ref="Q13:Q18"/>
    <mergeCell ref="L7:L8"/>
    <mergeCell ref="M7:M8"/>
    <mergeCell ref="N7:N8"/>
    <mergeCell ref="P7:P8"/>
    <mergeCell ref="Q7:Q8"/>
    <mergeCell ref="I7:I8"/>
    <mergeCell ref="K7:K8"/>
    <mergeCell ref="I13:I18"/>
    <mergeCell ref="K13:K18"/>
    <mergeCell ref="K27:K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IMPORTO COMPLESSIVO APPALTO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Rossi Giulia</dc:creator>
  <cp:lastModifiedBy>Rossi Giulia</cp:lastModifiedBy>
  <dcterms:created xsi:type="dcterms:W3CDTF">2015-06-05T18:19:34Z</dcterms:created>
  <dcterms:modified xsi:type="dcterms:W3CDTF">2026-04-27T08:00:42Z</dcterms:modified>
</cp:coreProperties>
</file>